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<sst xmlns="http://schemas.openxmlformats.org/spreadsheetml/2006/main" count="117" uniqueCount="53">
  <si>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12/03/2022 23:19:02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</si>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</sst>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16.273</c:v>
                </c:pt>
                <c:pt idx="1">
                  <c:v>50</c:v>
                </c:pt>
                <c:pt idx="2">
                  <c:v>22.353999999999999</c:v>
                </c:pt>
                <c:pt idx="3">
                  <c:v>2.6469999999999998</c:v>
                </c:pt>
                <c:pt idx="5">
                  <c:v>65.015000000000001</c:v>
                </c:pt>
                <c:pt idx="6">
                  <c:v>50</c:v>
                </c:pt>
                <c:pt idx="9">
                  <c:v>20.376000000000001</c:v>
                </c:pt>
                <c:pt idx="10">
                  <c:v>30.097000000000001</c:v>
                </c:pt>
                <c:pt idx="11">
                  <c:v>50</c:v>
                </c:pt>
                <c:pt idx="12">
                  <c:v>50</c:v>
                </c:pt>
                <c:pt idx="14">
                  <c:v>50</c:v>
                </c:pt>
                <c:pt idx="15">
                  <c:v>22.444000000000003</c:v>
                </c:pt>
                <c:pt idx="16">
                  <c:v>10.436999999999999</c:v>
                </c:pt>
                <c:pt idx="19">
                  <c:v>12.754</c:v>
                </c:pt>
                <c:pt idx="20">
                  <c:v>8.4689999999999994</c:v>
                </c:pt>
                <c:pt idx="21">
                  <c:v>2.8210000000000002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24.794</c:v>
                </c:pt>
                <c:pt idx="2">
                  <c:v>23.073</c:v>
                </c:pt>
                <c:pt idx="3">
                  <c:v>43.073999999999998</c:v>
                </c:pt>
                <c:pt idx="4">
                  <c:v>44.602000000000004</c:v>
                </c:pt>
                <c:pt idx="5">
                  <c:v>18.919</c:v>
                </c:pt>
                <c:pt idx="6">
                  <c:v>15.66</c:v>
                </c:pt>
                <c:pt idx="7">
                  <c:v>34.910999999999994</c:v>
                </c:pt>
                <c:pt idx="8">
                  <c:v>31.995000000000001</c:v>
                </c:pt>
                <c:pt idx="9">
                  <c:v>38.751999999999995</c:v>
                </c:pt>
                <c:pt idx="10">
                  <c:v>13.766999999999999</c:v>
                </c:pt>
                <c:pt idx="11">
                  <c:v>5.79</c:v>
                </c:pt>
                <c:pt idx="13">
                  <c:v>12.752000000000001</c:v>
                </c:pt>
                <c:pt idx="15">
                  <c:v>42.192</c:v>
                </c:pt>
                <c:pt idx="16">
                  <c:v>4.9550000000000001</c:v>
                </c:pt>
                <c:pt idx="17">
                  <c:v>2.5470000000000002</c:v>
                </c:pt>
                <c:pt idx="18">
                  <c:v>10.946</c:v>
                </c:pt>
                <c:pt idx="19">
                  <c:v>35.341999999999999</c:v>
                </c:pt>
                <c:pt idx="20">
                  <c:v>50.485999999999997</c:v>
                </c:pt>
                <c:pt idx="21">
                  <c:v>49.427999999999997</c:v>
                </c:pt>
                <c:pt idx="22">
                  <c:v>21.738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12.754</c:v>
                </c:pt>
                <c:pt idx="20">
                  <c:v>8.4689999999999994</c:v>
                </c:pt>
                <c:pt idx="21">
                  <c:v>2.8210000000000002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225880"/>
        <c:axId val="424226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45.332999999999998</c:v>
                </c:pt>
                <c:pt idx="1">
                  <c:v>54.981000000000002</c:v>
                </c:pt>
                <c:pt idx="2">
                  <c:v>51.575000000000003</c:v>
                </c:pt>
                <c:pt idx="3">
                  <c:v>51.619</c:v>
                </c:pt>
                <c:pt idx="4">
                  <c:v>50.521999999999998</c:v>
                </c:pt>
                <c:pt idx="5">
                  <c:v>89.447999999999993</c:v>
                </c:pt>
                <c:pt idx="6">
                  <c:v>68.616</c:v>
                </c:pt>
                <c:pt idx="7">
                  <c:v>38.045000000000002</c:v>
                </c:pt>
                <c:pt idx="8">
                  <c:v>40.902999999999999</c:v>
                </c:pt>
                <c:pt idx="9">
                  <c:v>70.167000000000002</c:v>
                </c:pt>
                <c:pt idx="10">
                  <c:v>47.474000000000004</c:v>
                </c:pt>
                <c:pt idx="11">
                  <c:v>64.227999999999994</c:v>
                </c:pt>
                <c:pt idx="12">
                  <c:v>57.190000000000012</c:v>
                </c:pt>
                <c:pt idx="13">
                  <c:v>22.231999999999999</c:v>
                </c:pt>
                <c:pt idx="14">
                  <c:v>62.475000000000009</c:v>
                </c:pt>
                <c:pt idx="15">
                  <c:v>78.099000000000004</c:v>
                </c:pt>
                <c:pt idx="16">
                  <c:v>30.826999999999998</c:v>
                </c:pt>
                <c:pt idx="17">
                  <c:v>33.622000000000007</c:v>
                </c:pt>
                <c:pt idx="18">
                  <c:v>20.937999999999995</c:v>
                </c:pt>
                <c:pt idx="19">
                  <c:v>67.304000000000002</c:v>
                </c:pt>
                <c:pt idx="20">
                  <c:v>73.117999999999995</c:v>
                </c:pt>
                <c:pt idx="21">
                  <c:v>58.472999999999999</c:v>
                </c:pt>
                <c:pt idx="22">
                  <c:v>34.679000000000002</c:v>
                </c:pt>
                <c:pt idx="23">
                  <c:v>27.073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25880"/>
        <c:axId val="424226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273.33999999999997</c:v>
                </c:pt>
                <c:pt idx="1">
                  <c:v>232.1</c:v>
                </c:pt>
                <c:pt idx="2">
                  <c:v>226.85</c:v>
                </c:pt>
                <c:pt idx="3">
                  <c:v>226.85</c:v>
                </c:pt>
                <c:pt idx="4">
                  <c:v>225.76</c:v>
                </c:pt>
                <c:pt idx="5">
                  <c:v>233.76</c:v>
                </c:pt>
                <c:pt idx="6">
                  <c:v>233.65</c:v>
                </c:pt>
                <c:pt idx="7">
                  <c:v>220.16</c:v>
                </c:pt>
                <c:pt idx="8">
                  <c:v>220.18</c:v>
                </c:pt>
                <c:pt idx="9">
                  <c:v>210.58</c:v>
                </c:pt>
                <c:pt idx="10">
                  <c:v>226.85</c:v>
                </c:pt>
                <c:pt idx="11">
                  <c:v>233.76</c:v>
                </c:pt>
                <c:pt idx="12">
                  <c:v>229.95</c:v>
                </c:pt>
                <c:pt idx="13">
                  <c:v>222.02</c:v>
                </c:pt>
                <c:pt idx="14">
                  <c:v>229.99</c:v>
                </c:pt>
                <c:pt idx="15">
                  <c:v>277.49</c:v>
                </c:pt>
                <c:pt idx="16">
                  <c:v>282.26</c:v>
                </c:pt>
                <c:pt idx="17">
                  <c:v>313.23</c:v>
                </c:pt>
                <c:pt idx="18">
                  <c:v>389</c:v>
                </c:pt>
                <c:pt idx="19">
                  <c:v>422.66</c:v>
                </c:pt>
                <c:pt idx="20">
                  <c:v>407.1</c:v>
                </c:pt>
                <c:pt idx="21">
                  <c:v>395</c:v>
                </c:pt>
                <c:pt idx="22">
                  <c:v>344</c:v>
                </c:pt>
                <c:pt idx="23">
                  <c:v>290.69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27056"/>
        <c:axId val="424226664"/>
      </c:lineChart>
      <c:catAx>
        <c:axId val="424225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26272"/>
        <c:crosses val="autoZero"/>
        <c:auto val="1"/>
        <c:lblAlgn val="ctr"/>
        <c:lblOffset val="100"/>
        <c:noMultiLvlLbl val="0"/>
      </c:catAx>
      <c:valAx>
        <c:axId val="42422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25880"/>
        <c:crosses val="autoZero"/>
        <c:crossBetween val="between"/>
      </c:valAx>
      <c:valAx>
        <c:axId val="424226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27056"/>
        <c:crosses val="max"/>
        <c:crossBetween val="between"/>
      </c:valAx>
      <c:catAx>
        <c:axId val="424227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226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45.332999999999998</v>
      </c>
      <c r="C4" s="18">
        <v>54.981000000000002</v>
      </c>
      <c r="D4" s="18">
        <v>51.575000000000003</v>
      </c>
      <c r="E4" s="18">
        <v>51.619</v>
      </c>
      <c r="F4" s="18">
        <v>50.522000000000006</v>
      </c>
      <c r="G4" s="18">
        <v>89.447999999999993</v>
      </c>
      <c r="H4" s="18">
        <v>68.616</v>
      </c>
      <c r="I4" s="18">
        <v>38.045000000000002</v>
      </c>
      <c r="J4" s="18">
        <v>40.902999999999999</v>
      </c>
      <c r="K4" s="18">
        <v>70.167000000000002</v>
      </c>
      <c r="L4" s="18">
        <v>47.473999999999997</v>
      </c>
      <c r="M4" s="18">
        <v>64.227999999999994</v>
      </c>
      <c r="N4" s="18">
        <v>57.190000000000005</v>
      </c>
      <c r="O4" s="18">
        <v>22.231999999999999</v>
      </c>
      <c r="P4" s="18">
        <v>62.475000000000001</v>
      </c>
      <c r="Q4" s="18">
        <v>78.147999999999996</v>
      </c>
      <c r="R4" s="18">
        <v>30.856000000000002</v>
      </c>
      <c r="S4" s="18">
        <v>33.625</v>
      </c>
      <c r="T4" s="18">
        <v>20.978999999999999</v>
      </c>
      <c r="U4" s="18">
        <v>67.275999999999996</v>
      </c>
      <c r="V4" s="18">
        <v>73.076000000000008</v>
      </c>
      <c r="W4" s="18">
        <v>58.518999999999998</v>
      </c>
      <c r="X4" s="18">
        <v>34.717000000000006</v>
      </c>
      <c r="Y4" s="18">
        <v>27.081999999999997</v>
      </c>
      <c r="Z4" s="19"/>
      <c r="AA4" s="20">
        <f>SUM(B4:Z4)</f>
        <v>1239.0860000000005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273.33999999999997</v>
      </c>
      <c r="C7" s="28">
        <v>232.1</v>
      </c>
      <c r="D7" s="28">
        <v>226.85</v>
      </c>
      <c r="E7" s="28">
        <v>226.85</v>
      </c>
      <c r="F7" s="28">
        <v>225.76</v>
      </c>
      <c r="G7" s="28">
        <v>233.76</v>
      </c>
      <c r="H7" s="28">
        <v>233.65</v>
      </c>
      <c r="I7" s="28">
        <v>220.16</v>
      </c>
      <c r="J7" s="28">
        <v>220.18</v>
      </c>
      <c r="K7" s="28">
        <v>210.58</v>
      </c>
      <c r="L7" s="28">
        <v>226.85</v>
      </c>
      <c r="M7" s="28">
        <v>233.76</v>
      </c>
      <c r="N7" s="28">
        <v>229.95</v>
      </c>
      <c r="O7" s="28">
        <v>222.02</v>
      </c>
      <c r="P7" s="28">
        <v>229.99</v>
      </c>
      <c r="Q7" s="28">
        <v>277.49</v>
      </c>
      <c r="R7" s="28">
        <v>282.26</v>
      </c>
      <c r="S7" s="28">
        <v>313.23</v>
      </c>
      <c r="T7" s="28">
        <v>389</v>
      </c>
      <c r="U7" s="28">
        <v>422.66</v>
      </c>
      <c r="V7" s="28">
        <v>407.1</v>
      </c>
      <c r="W7" s="28">
        <v>395</v>
      </c>
      <c r="X7" s="28">
        <v>344</v>
      </c>
      <c r="Y7" s="28">
        <v>290.69</v>
      </c>
      <c r="Z7" s="29"/>
      <c r="AA7" s="30">
        <f>IF(SUM(B7:Z7)&lt;&gt;0,AVERAGEIF(B7:Z7,"&lt;&gt;"""),"")</f>
        <v>273.63458333333335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16.273</v>
      </c>
      <c r="C12" s="52">
        <v>50</v>
      </c>
      <c r="D12" s="52">
        <v>22.353999999999999</v>
      </c>
      <c r="E12" s="52">
        <v>2.6469999999999998</v>
      </c>
      <c r="F12" s="52"/>
      <c r="G12" s="52">
        <v>65.015000000000001</v>
      </c>
      <c r="H12" s="52">
        <v>50</v>
      </c>
      <c r="I12" s="52"/>
      <c r="J12" s="52"/>
      <c r="K12" s="52">
        <v>20.376000000000001</v>
      </c>
      <c r="L12" s="52">
        <v>30.097000000000001</v>
      </c>
      <c r="M12" s="52">
        <v>50</v>
      </c>
      <c r="N12" s="52">
        <v>50</v>
      </c>
      <c r="O12" s="52"/>
      <c r="P12" s="52">
        <v>50</v>
      </c>
      <c r="Q12" s="52">
        <v>22.444000000000003</v>
      </c>
      <c r="R12" s="52">
        <v>10.436999999999999</v>
      </c>
      <c r="S12" s="52"/>
      <c r="T12" s="52"/>
      <c r="U12" s="52">
        <v>12.754</v>
      </c>
      <c r="V12" s="52">
        <v>8.4689999999999994</v>
      </c>
      <c r="W12" s="52">
        <v>2.8210000000000002</v>
      </c>
      <c r="X12" s="52"/>
      <c r="Y12" s="52"/>
      <c r="Z12" s="53"/>
      <c r="AA12" s="54">
        <f t="shared" si="0"/>
        <v>463.68700000000007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12.754</v>
      </c>
      <c r="V13" s="52">
        <v>8.4689999999999994</v>
      </c>
      <c r="W13" s="52">
        <v>2.8210000000000002</v>
      </c>
      <c r="X13" s="52"/>
      <c r="Y13" s="52"/>
      <c r="Z13" s="53"/>
      <c r="AA13" s="54">
        <f t="shared" si="0"/>
        <v>24.044</v>
      </c>
    </row>
    <row r="14" spans="1:27" ht="24.95" customHeight="1" x14ac:dyDescent="0.2">
      <c r="A14" s="55" t="s">
        <v>10</v>
      </c>
      <c r="B14" s="56">
        <v>24.794</v>
      </c>
      <c r="C14" s="57"/>
      <c r="D14" s="57">
        <v>23.073</v>
      </c>
      <c r="E14" s="57">
        <v>43.073999999999998</v>
      </c>
      <c r="F14" s="57">
        <v>44.602000000000004</v>
      </c>
      <c r="G14" s="57">
        <v>18.919</v>
      </c>
      <c r="H14" s="57">
        <v>15.66</v>
      </c>
      <c r="I14" s="57">
        <v>34.910999999999994</v>
      </c>
      <c r="J14" s="57">
        <v>31.995000000000001</v>
      </c>
      <c r="K14" s="57">
        <v>38.751999999999995</v>
      </c>
      <c r="L14" s="57">
        <v>13.766999999999999</v>
      </c>
      <c r="M14" s="57">
        <v>5.79</v>
      </c>
      <c r="N14" s="57"/>
      <c r="O14" s="57">
        <v>12.752000000000001</v>
      </c>
      <c r="P14" s="57"/>
      <c r="Q14" s="57">
        <v>42.192</v>
      </c>
      <c r="R14" s="57">
        <v>4.9550000000000001</v>
      </c>
      <c r="S14" s="57">
        <v>2.5470000000000002</v>
      </c>
      <c r="T14" s="57">
        <v>10.946</v>
      </c>
      <c r="U14" s="57">
        <v>35.341999999999999</v>
      </c>
      <c r="V14" s="57">
        <v>50.485999999999997</v>
      </c>
      <c r="W14" s="57">
        <v>49.427999999999997</v>
      </c>
      <c r="X14" s="57">
        <v>21.738</v>
      </c>
      <c r="Y14" s="57"/>
      <c r="Z14" s="58"/>
      <c r="AA14" s="59">
        <f t="shared" si="0"/>
        <v>525.72300000000007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41.067</v>
      </c>
      <c r="C16" s="62">
        <f t="shared" ref="C16:Z16" si="1">IF(LEN(C$2)&gt;0,SUM(C10:C15),"")</f>
        <v>50</v>
      </c>
      <c r="D16" s="62">
        <f t="shared" si="1"/>
        <v>45.427</v>
      </c>
      <c r="E16" s="62">
        <f t="shared" si="1"/>
        <v>45.720999999999997</v>
      </c>
      <c r="F16" s="62">
        <f t="shared" si="1"/>
        <v>44.602000000000004</v>
      </c>
      <c r="G16" s="62">
        <f t="shared" si="1"/>
        <v>83.933999999999997</v>
      </c>
      <c r="H16" s="62">
        <f t="shared" si="1"/>
        <v>65.66</v>
      </c>
      <c r="I16" s="62">
        <f t="shared" si="1"/>
        <v>34.910999999999994</v>
      </c>
      <c r="J16" s="62">
        <f t="shared" si="1"/>
        <v>31.995000000000001</v>
      </c>
      <c r="K16" s="62">
        <f t="shared" si="1"/>
        <v>59.128</v>
      </c>
      <c r="L16" s="62">
        <f t="shared" si="1"/>
        <v>43.864000000000004</v>
      </c>
      <c r="M16" s="62">
        <f t="shared" si="1"/>
        <v>55.79</v>
      </c>
      <c r="N16" s="62">
        <f t="shared" si="1"/>
        <v>50</v>
      </c>
      <c r="O16" s="62">
        <f t="shared" si="1"/>
        <v>12.752000000000001</v>
      </c>
      <c r="P16" s="62">
        <f t="shared" si="1"/>
        <v>50</v>
      </c>
      <c r="Q16" s="62">
        <f t="shared" si="1"/>
        <v>64.635999999999996</v>
      </c>
      <c r="R16" s="62">
        <f t="shared" si="1"/>
        <v>15.391999999999999</v>
      </c>
      <c r="S16" s="62">
        <f t="shared" si="1"/>
        <v>2.5470000000000002</v>
      </c>
      <c r="T16" s="62">
        <f t="shared" si="1"/>
        <v>10.946</v>
      </c>
      <c r="U16" s="62">
        <f t="shared" si="1"/>
        <v>60.849999999999994</v>
      </c>
      <c r="V16" s="62">
        <f t="shared" si="1"/>
        <v>67.423999999999992</v>
      </c>
      <c r="W16" s="62">
        <f t="shared" si="1"/>
        <v>55.07</v>
      </c>
      <c r="X16" s="62">
        <f t="shared" si="1"/>
        <v>21.738</v>
      </c>
      <c r="Y16" s="62">
        <f t="shared" si="1"/>
        <v>0</v>
      </c>
      <c r="Z16" s="63" t="str">
        <f t="shared" si="1"/>
        <v/>
      </c>
      <c r="AA16" s="64">
        <f>SUM(AA10:AA15)</f>
        <v>1013.4540000000002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</v>
      </c>
      <c r="E20" s="77">
        <v>1</v>
      </c>
      <c r="F20" s="77">
        <v>1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</v>
      </c>
    </row>
    <row r="21" spans="1:27" ht="24.95" customHeight="1" x14ac:dyDescent="0.2">
      <c r="A21" s="75" t="s">
        <v>16</v>
      </c>
      <c r="B21" s="80">
        <v>4.266</v>
      </c>
      <c r="C21" s="81">
        <v>4.9809999999999999</v>
      </c>
      <c r="D21" s="81">
        <v>5.1479999999999997</v>
      </c>
      <c r="E21" s="81">
        <v>4.8979999999999997</v>
      </c>
      <c r="F21" s="81">
        <v>4.92</v>
      </c>
      <c r="G21" s="81">
        <v>5.5140000000000002</v>
      </c>
      <c r="H21" s="81">
        <v>2.956</v>
      </c>
      <c r="I21" s="81">
        <v>3.1339999999999999</v>
      </c>
      <c r="J21" s="81">
        <v>8.9079999999999995</v>
      </c>
      <c r="K21" s="81">
        <v>11.039000000000001</v>
      </c>
      <c r="L21" s="81">
        <v>3.6100000000000003</v>
      </c>
      <c r="M21" s="81">
        <v>8.4380000000000006</v>
      </c>
      <c r="N21" s="81">
        <v>7.1899999999999995</v>
      </c>
      <c r="O21" s="81">
        <v>9.48</v>
      </c>
      <c r="P21" s="81">
        <v>12.475000000000001</v>
      </c>
      <c r="Q21" s="81">
        <v>12.512</v>
      </c>
      <c r="R21" s="81">
        <v>15.464</v>
      </c>
      <c r="S21" s="81">
        <v>4.8780000000000001</v>
      </c>
      <c r="T21" s="81">
        <v>10.032999999999999</v>
      </c>
      <c r="U21" s="81">
        <v>6.4260000000000002</v>
      </c>
      <c r="V21" s="81">
        <v>5.6520000000000001</v>
      </c>
      <c r="W21" s="81">
        <v>3.4489999999999998</v>
      </c>
      <c r="X21" s="81">
        <v>12.978999999999999</v>
      </c>
      <c r="Y21" s="81">
        <v>4.1820000000000004</v>
      </c>
      <c r="Z21" s="78"/>
      <c r="AA21" s="79">
        <f t="shared" si="2"/>
        <v>172.53199999999995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4.266</v>
      </c>
      <c r="C25" s="88">
        <f t="shared" ref="C25:Z25" si="3">IF(LEN(C$2)&gt;0,SUM(C19:C24),"")</f>
        <v>4.9809999999999999</v>
      </c>
      <c r="D25" s="88">
        <f t="shared" si="3"/>
        <v>6.1479999999999997</v>
      </c>
      <c r="E25" s="88">
        <f t="shared" si="3"/>
        <v>5.8979999999999997</v>
      </c>
      <c r="F25" s="88">
        <f t="shared" si="3"/>
        <v>5.92</v>
      </c>
      <c r="G25" s="88">
        <f t="shared" si="3"/>
        <v>5.5140000000000002</v>
      </c>
      <c r="H25" s="88">
        <f t="shared" si="3"/>
        <v>2.956</v>
      </c>
      <c r="I25" s="88">
        <f t="shared" si="3"/>
        <v>3.1339999999999999</v>
      </c>
      <c r="J25" s="88">
        <f t="shared" si="3"/>
        <v>8.9079999999999995</v>
      </c>
      <c r="K25" s="88">
        <f t="shared" si="3"/>
        <v>11.039000000000001</v>
      </c>
      <c r="L25" s="88">
        <f t="shared" si="3"/>
        <v>3.6100000000000003</v>
      </c>
      <c r="M25" s="88">
        <f t="shared" si="3"/>
        <v>8.4380000000000006</v>
      </c>
      <c r="N25" s="88">
        <f t="shared" si="3"/>
        <v>7.1899999999999995</v>
      </c>
      <c r="O25" s="88">
        <f t="shared" si="3"/>
        <v>9.48</v>
      </c>
      <c r="P25" s="88">
        <f t="shared" si="3"/>
        <v>12.475000000000001</v>
      </c>
      <c r="Q25" s="88">
        <f t="shared" si="3"/>
        <v>13.512</v>
      </c>
      <c r="R25" s="88">
        <f t="shared" si="3"/>
        <v>15.464</v>
      </c>
      <c r="S25" s="88">
        <f t="shared" si="3"/>
        <v>4.8780000000000001</v>
      </c>
      <c r="T25" s="88">
        <f t="shared" si="3"/>
        <v>10.032999999999999</v>
      </c>
      <c r="U25" s="88">
        <f t="shared" si="3"/>
        <v>6.4260000000000002</v>
      </c>
      <c r="V25" s="88">
        <f t="shared" si="3"/>
        <v>5.6520000000000001</v>
      </c>
      <c r="W25" s="88">
        <f t="shared" si="3"/>
        <v>3.4489999999999998</v>
      </c>
      <c r="X25" s="88">
        <f t="shared" si="3"/>
        <v>12.978999999999999</v>
      </c>
      <c r="Y25" s="88">
        <f t="shared" si="3"/>
        <v>4.1820000000000004</v>
      </c>
      <c r="Z25" s="89" t="str">
        <f t="shared" si="3"/>
        <v/>
      </c>
      <c r="AA25" s="90">
        <f>SUM(AA19:AA24)</f>
        <v>176.53199999999995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45.332999999999998</v>
      </c>
      <c r="C29" s="77">
        <v>54.981000000000002</v>
      </c>
      <c r="D29" s="77">
        <v>51.575000000000003</v>
      </c>
      <c r="E29" s="77">
        <v>51.619</v>
      </c>
      <c r="F29" s="77">
        <v>50.521999999999998</v>
      </c>
      <c r="G29" s="77">
        <v>89.447999999999993</v>
      </c>
      <c r="H29" s="77">
        <v>68.616</v>
      </c>
      <c r="I29" s="77">
        <v>38.045000000000002</v>
      </c>
      <c r="J29" s="77">
        <v>40.902999999999999</v>
      </c>
      <c r="K29" s="77">
        <v>70.167000000000002</v>
      </c>
      <c r="L29" s="77">
        <v>47.473999999999997</v>
      </c>
      <c r="M29" s="77">
        <v>64.227999999999994</v>
      </c>
      <c r="N29" s="77">
        <v>57.19</v>
      </c>
      <c r="O29" s="77">
        <v>22.231999999999999</v>
      </c>
      <c r="P29" s="77">
        <v>62.475000000000001</v>
      </c>
      <c r="Q29" s="77">
        <v>78.147999999999996</v>
      </c>
      <c r="R29" s="77">
        <v>30.856000000000002</v>
      </c>
      <c r="S29" s="77">
        <v>7.4249999999999998</v>
      </c>
      <c r="T29" s="77">
        <v>20.978999999999999</v>
      </c>
      <c r="U29" s="77">
        <v>67.275999999999996</v>
      </c>
      <c r="V29" s="77">
        <v>73.075999999999993</v>
      </c>
      <c r="W29" s="77">
        <v>58.518999999999998</v>
      </c>
      <c r="X29" s="77">
        <v>34.716999999999999</v>
      </c>
      <c r="Y29" s="77">
        <v>4.1820000000000004</v>
      </c>
      <c r="Z29" s="78"/>
      <c r="AA29" s="79">
        <f>SUM(B29:Z29)</f>
        <v>1189.9860000000001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45.332999999999998</v>
      </c>
      <c r="C31" s="62">
        <f t="shared" ref="C31:Z31" si="4">IF(LEN(C$2)&gt;0,SUM(C28:C30),"")</f>
        <v>54.981000000000002</v>
      </c>
      <c r="D31" s="62">
        <f t="shared" si="4"/>
        <v>51.575000000000003</v>
      </c>
      <c r="E31" s="62">
        <f t="shared" si="4"/>
        <v>51.619</v>
      </c>
      <c r="F31" s="62">
        <f t="shared" si="4"/>
        <v>50.521999999999998</v>
      </c>
      <c r="G31" s="62">
        <f t="shared" si="4"/>
        <v>89.447999999999993</v>
      </c>
      <c r="H31" s="62">
        <f t="shared" si="4"/>
        <v>68.616</v>
      </c>
      <c r="I31" s="62">
        <f t="shared" si="4"/>
        <v>38.045000000000002</v>
      </c>
      <c r="J31" s="62">
        <f t="shared" si="4"/>
        <v>40.902999999999999</v>
      </c>
      <c r="K31" s="62">
        <f t="shared" si="4"/>
        <v>70.167000000000002</v>
      </c>
      <c r="L31" s="62">
        <f t="shared" si="4"/>
        <v>47.473999999999997</v>
      </c>
      <c r="M31" s="62">
        <f t="shared" si="4"/>
        <v>64.227999999999994</v>
      </c>
      <c r="N31" s="62">
        <f t="shared" si="4"/>
        <v>57.19</v>
      </c>
      <c r="O31" s="62">
        <f t="shared" si="4"/>
        <v>22.231999999999999</v>
      </c>
      <c r="P31" s="62">
        <f t="shared" si="4"/>
        <v>62.475000000000001</v>
      </c>
      <c r="Q31" s="62">
        <f t="shared" si="4"/>
        <v>78.147999999999996</v>
      </c>
      <c r="R31" s="62">
        <f t="shared" si="4"/>
        <v>30.856000000000002</v>
      </c>
      <c r="S31" s="62">
        <f t="shared" si="4"/>
        <v>7.4249999999999998</v>
      </c>
      <c r="T31" s="62">
        <f t="shared" si="4"/>
        <v>20.978999999999999</v>
      </c>
      <c r="U31" s="62">
        <f t="shared" si="4"/>
        <v>67.275999999999996</v>
      </c>
      <c r="V31" s="62">
        <f t="shared" si="4"/>
        <v>73.075999999999993</v>
      </c>
      <c r="W31" s="62">
        <f t="shared" si="4"/>
        <v>58.518999999999998</v>
      </c>
      <c r="X31" s="62">
        <f t="shared" si="4"/>
        <v>34.716999999999999</v>
      </c>
      <c r="Y31" s="62">
        <f t="shared" si="4"/>
        <v>4.1820000000000004</v>
      </c>
      <c r="Z31" s="63" t="str">
        <f t="shared" si="4"/>
        <v/>
      </c>
      <c r="AA31" s="64">
        <f>SUM(AA28:AA30)</f>
        <v>1189.9860000000001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26.2</v>
      </c>
      <c r="T38" s="99"/>
      <c r="U38" s="99"/>
      <c r="V38" s="99"/>
      <c r="W38" s="99"/>
      <c r="X38" s="99"/>
      <c r="Y38" s="99">
        <v>22.9</v>
      </c>
      <c r="Z38" s="100"/>
      <c r="AA38" s="79">
        <f t="shared" si="5"/>
        <v>49.099999999999994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22.9</v>
      </c>
      <c r="Z39" s="89" t="str">
        <f t="shared" si="6"/>
        <v/>
      </c>
      <c r="AA39" s="90">
        <f t="shared" si="5"/>
        <v>49.099999999999994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26.2</v>
      </c>
      <c r="T46" s="99"/>
      <c r="U46" s="99"/>
      <c r="V46" s="99"/>
      <c r="W46" s="99"/>
      <c r="X46" s="99"/>
      <c r="Y46" s="99">
        <v>22.9</v>
      </c>
      <c r="Z46" s="100"/>
      <c r="AA46" s="79">
        <f t="shared" si="7"/>
        <v>49.099999999999994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22.9</v>
      </c>
      <c r="Z48" s="89" t="str">
        <f t="shared" si="8"/>
        <v/>
      </c>
      <c r="AA48" s="90">
        <f t="shared" si="7"/>
        <v>49.099999999999994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45.332999999999998</v>
      </c>
      <c r="C51" s="88">
        <f t="shared" si="10"/>
        <v>54.981000000000002</v>
      </c>
      <c r="D51" s="88">
        <f t="shared" si="10"/>
        <v>51.575000000000003</v>
      </c>
      <c r="E51" s="88">
        <f t="shared" si="10"/>
        <v>51.619</v>
      </c>
      <c r="F51" s="88">
        <f t="shared" si="10"/>
        <v>50.522000000000006</v>
      </c>
      <c r="G51" s="88">
        <f t="shared" si="10"/>
        <v>89.447999999999993</v>
      </c>
      <c r="H51" s="88">
        <f t="shared" si="10"/>
        <v>68.616</v>
      </c>
      <c r="I51" s="88">
        <f t="shared" si="10"/>
        <v>38.044999999999995</v>
      </c>
      <c r="J51" s="88">
        <f t="shared" si="10"/>
        <v>40.902999999999999</v>
      </c>
      <c r="K51" s="88">
        <f t="shared" si="10"/>
        <v>70.167000000000002</v>
      </c>
      <c r="L51" s="88">
        <f t="shared" si="10"/>
        <v>47.474000000000004</v>
      </c>
      <c r="M51" s="88">
        <f t="shared" si="10"/>
        <v>64.227999999999994</v>
      </c>
      <c r="N51" s="88">
        <f t="shared" si="10"/>
        <v>57.19</v>
      </c>
      <c r="O51" s="88">
        <f t="shared" si="10"/>
        <v>22.231999999999999</v>
      </c>
      <c r="P51" s="88">
        <f t="shared" si="10"/>
        <v>62.475000000000001</v>
      </c>
      <c r="Q51" s="88">
        <f t="shared" si="10"/>
        <v>78.147999999999996</v>
      </c>
      <c r="R51" s="88">
        <f t="shared" si="10"/>
        <v>30.856000000000002</v>
      </c>
      <c r="S51" s="88">
        <f t="shared" si="10"/>
        <v>33.625</v>
      </c>
      <c r="T51" s="88">
        <f t="shared" si="10"/>
        <v>20.978999999999999</v>
      </c>
      <c r="U51" s="88">
        <f t="shared" si="10"/>
        <v>67.275999999999996</v>
      </c>
      <c r="V51" s="88">
        <f t="shared" si="10"/>
        <v>73.075999999999993</v>
      </c>
      <c r="W51" s="88">
        <f t="shared" si="10"/>
        <v>58.518999999999998</v>
      </c>
      <c r="X51" s="88">
        <f t="shared" si="10"/>
        <v>34.716999999999999</v>
      </c>
      <c r="Y51" s="88">
        <f t="shared" si="10"/>
        <v>27.082000000000001</v>
      </c>
      <c r="Z51" s="89" t="str">
        <f t="shared" si="10"/>
        <v/>
      </c>
      <c r="AA51" s="105">
        <f>SUM(B51:Z51)</f>
        <v>1239.0860000000005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45.332999999999998</v>
      </c>
      <c r="C4" s="18">
        <v>54.981000000000002</v>
      </c>
      <c r="D4" s="18">
        <v>51.575000000000003</v>
      </c>
      <c r="E4" s="18">
        <v>51.619</v>
      </c>
      <c r="F4" s="18">
        <v>50.521999999999998</v>
      </c>
      <c r="G4" s="18">
        <v>89.447999999999993</v>
      </c>
      <c r="H4" s="18">
        <v>68.616</v>
      </c>
      <c r="I4" s="18">
        <v>38.045000000000002</v>
      </c>
      <c r="J4" s="18">
        <v>40.902999999999999</v>
      </c>
      <c r="K4" s="18">
        <v>70.167000000000002</v>
      </c>
      <c r="L4" s="18">
        <v>47.474000000000004</v>
      </c>
      <c r="M4" s="18">
        <v>64.227999999999994</v>
      </c>
      <c r="N4" s="18">
        <v>57.190000000000012</v>
      </c>
      <c r="O4" s="18">
        <v>22.231999999999999</v>
      </c>
      <c r="P4" s="18">
        <v>62.475000000000009</v>
      </c>
      <c r="Q4" s="18">
        <v>78.099000000000004</v>
      </c>
      <c r="R4" s="18">
        <v>30.826999999999998</v>
      </c>
      <c r="S4" s="18">
        <v>33.622000000000007</v>
      </c>
      <c r="T4" s="18">
        <v>20.937999999999995</v>
      </c>
      <c r="U4" s="18">
        <v>67.304000000000002</v>
      </c>
      <c r="V4" s="18">
        <v>73.117999999999995</v>
      </c>
      <c r="W4" s="18">
        <v>58.472999999999999</v>
      </c>
      <c r="X4" s="18">
        <v>34.679000000000002</v>
      </c>
      <c r="Y4" s="18">
        <v>27.073</v>
      </c>
      <c r="Z4" s="19"/>
      <c r="AA4" s="20">
        <f>SUM(B4:Z4)</f>
        <v>1238.9410000000003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273.33999999999997</v>
      </c>
      <c r="C7" s="28">
        <v>232.1</v>
      </c>
      <c r="D7" s="28">
        <v>226.85</v>
      </c>
      <c r="E7" s="28">
        <v>226.85</v>
      </c>
      <c r="F7" s="28">
        <v>225.76</v>
      </c>
      <c r="G7" s="28">
        <v>233.76</v>
      </c>
      <c r="H7" s="28">
        <v>233.65</v>
      </c>
      <c r="I7" s="28">
        <v>220.16</v>
      </c>
      <c r="J7" s="28">
        <v>220.18</v>
      </c>
      <c r="K7" s="28">
        <v>210.58</v>
      </c>
      <c r="L7" s="28">
        <v>226.85</v>
      </c>
      <c r="M7" s="28">
        <v>233.76</v>
      </c>
      <c r="N7" s="28">
        <v>229.95</v>
      </c>
      <c r="O7" s="28">
        <v>222.02</v>
      </c>
      <c r="P7" s="28">
        <v>229.99</v>
      </c>
      <c r="Q7" s="28">
        <v>277.49</v>
      </c>
      <c r="R7" s="28">
        <v>282.26</v>
      </c>
      <c r="S7" s="28">
        <v>313.23</v>
      </c>
      <c r="T7" s="28">
        <v>389</v>
      </c>
      <c r="U7" s="28">
        <v>422.66</v>
      </c>
      <c r="V7" s="28">
        <v>407.1</v>
      </c>
      <c r="W7" s="28">
        <v>395</v>
      </c>
      <c r="X7" s="28">
        <v>344</v>
      </c>
      <c r="Y7" s="28">
        <v>290.69</v>
      </c>
      <c r="Z7" s="29"/>
      <c r="AA7" s="30">
        <f>IF(SUM(B7:Z7)&lt;&gt;0,AVERAGEIF(B7:Z7,"&lt;&gt;"""),"")</f>
        <v>273.63458333333335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8.15</v>
      </c>
      <c r="C14" s="57">
        <v>42.866</v>
      </c>
      <c r="D14" s="57">
        <v>21.41</v>
      </c>
      <c r="E14" s="57">
        <v>20.170000000000002</v>
      </c>
      <c r="F14" s="57">
        <v>19.739999999999998</v>
      </c>
      <c r="G14" s="57">
        <v>55.725000000000009</v>
      </c>
      <c r="H14" s="57">
        <v>49.41</v>
      </c>
      <c r="I14" s="57">
        <v>23.349999999999998</v>
      </c>
      <c r="J14" s="57">
        <v>25.354999999999997</v>
      </c>
      <c r="K14" s="57">
        <v>38.882999999999996</v>
      </c>
      <c r="L14" s="57">
        <v>36.326999999999998</v>
      </c>
      <c r="M14" s="57">
        <v>42.533999999999992</v>
      </c>
      <c r="N14" s="57">
        <v>42.571000000000005</v>
      </c>
      <c r="O14" s="57">
        <v>19.95</v>
      </c>
      <c r="P14" s="57">
        <v>50.075000000000003</v>
      </c>
      <c r="Q14" s="57"/>
      <c r="R14" s="57">
        <v>5.3229999999999995</v>
      </c>
      <c r="S14" s="57">
        <v>25.582000000000004</v>
      </c>
      <c r="T14" s="57">
        <v>15.184000000000001</v>
      </c>
      <c r="U14" s="57"/>
      <c r="V14" s="57"/>
      <c r="W14" s="57"/>
      <c r="X14" s="57"/>
      <c r="Y14" s="57">
        <v>18.073</v>
      </c>
      <c r="Z14" s="58"/>
      <c r="AA14" s="59">
        <f t="shared" si="0"/>
        <v>560.67799999999988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8.15</v>
      </c>
      <c r="C16" s="62">
        <f t="shared" ref="C16:Z16" si="1">IF(LEN(C$2)&gt;0,SUM(C10:C15),"")</f>
        <v>42.866</v>
      </c>
      <c r="D16" s="62">
        <f t="shared" si="1"/>
        <v>21.41</v>
      </c>
      <c r="E16" s="62">
        <f t="shared" si="1"/>
        <v>20.170000000000002</v>
      </c>
      <c r="F16" s="62">
        <f t="shared" si="1"/>
        <v>19.739999999999998</v>
      </c>
      <c r="G16" s="62">
        <f t="shared" si="1"/>
        <v>55.725000000000009</v>
      </c>
      <c r="H16" s="62">
        <f t="shared" si="1"/>
        <v>49.41</v>
      </c>
      <c r="I16" s="62">
        <f t="shared" si="1"/>
        <v>23.349999999999998</v>
      </c>
      <c r="J16" s="62">
        <f t="shared" si="1"/>
        <v>25.354999999999997</v>
      </c>
      <c r="K16" s="62">
        <f t="shared" si="1"/>
        <v>38.882999999999996</v>
      </c>
      <c r="L16" s="62">
        <f t="shared" si="1"/>
        <v>36.326999999999998</v>
      </c>
      <c r="M16" s="62">
        <f t="shared" si="1"/>
        <v>42.533999999999992</v>
      </c>
      <c r="N16" s="62">
        <f t="shared" si="1"/>
        <v>42.571000000000005</v>
      </c>
      <c r="O16" s="62">
        <f t="shared" si="1"/>
        <v>19.95</v>
      </c>
      <c r="P16" s="62">
        <f t="shared" si="1"/>
        <v>50.075000000000003</v>
      </c>
      <c r="Q16" s="62">
        <f t="shared" si="1"/>
        <v>0</v>
      </c>
      <c r="R16" s="62">
        <f t="shared" si="1"/>
        <v>5.3229999999999995</v>
      </c>
      <c r="S16" s="62">
        <f t="shared" si="1"/>
        <v>25.582000000000004</v>
      </c>
      <c r="T16" s="62">
        <f t="shared" si="1"/>
        <v>15.184000000000001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18.073</v>
      </c>
      <c r="Z16" s="63" t="str">
        <f t="shared" si="1"/>
        <v/>
      </c>
      <c r="AA16" s="64">
        <f>SUM(AA10:AA15)</f>
        <v>560.67799999999988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10.6</v>
      </c>
    </row>
    <row r="20" spans="1:27" ht="24.95" customHeight="1" x14ac:dyDescent="0.2">
      <c r="A20" s="75" t="s">
        <v>15</v>
      </c>
      <c r="B20" s="76">
        <v>9.9619999999999997</v>
      </c>
      <c r="C20" s="77">
        <v>8.8249999999999993</v>
      </c>
      <c r="D20" s="77">
        <v>6.5380000000000003</v>
      </c>
      <c r="E20" s="77">
        <v>6.4969999999999999</v>
      </c>
      <c r="F20" s="77">
        <v>6.4569999999999999</v>
      </c>
      <c r="G20" s="77">
        <v>11.525</v>
      </c>
      <c r="H20" s="77">
        <v>8.67</v>
      </c>
      <c r="I20" s="77">
        <v>4.9800000000000004</v>
      </c>
      <c r="J20" s="77">
        <v>5.0789999999999997</v>
      </c>
      <c r="K20" s="77">
        <v>6.3280000000000003</v>
      </c>
      <c r="L20" s="77">
        <v>1.9910000000000001</v>
      </c>
      <c r="M20" s="77">
        <v>0.79400000000000004</v>
      </c>
      <c r="N20" s="77">
        <v>1.6579999999999999</v>
      </c>
      <c r="O20" s="77">
        <v>0.56499999999999995</v>
      </c>
      <c r="P20" s="77"/>
      <c r="Q20" s="77">
        <v>1E-3</v>
      </c>
      <c r="R20" s="77"/>
      <c r="S20" s="77">
        <v>4</v>
      </c>
      <c r="T20" s="77">
        <v>1E-3</v>
      </c>
      <c r="U20" s="77">
        <v>5.97</v>
      </c>
      <c r="V20" s="77">
        <v>5.4960000000000004</v>
      </c>
      <c r="W20" s="77"/>
      <c r="X20" s="77">
        <v>5</v>
      </c>
      <c r="Y20" s="77">
        <v>5</v>
      </c>
      <c r="Z20" s="78"/>
      <c r="AA20" s="79">
        <f t="shared" si="2"/>
        <v>105.33699999999999</v>
      </c>
    </row>
    <row r="21" spans="1:27" ht="24.95" customHeight="1" x14ac:dyDescent="0.2">
      <c r="A21" s="75" t="s">
        <v>16</v>
      </c>
      <c r="B21" s="80">
        <v>27.221</v>
      </c>
      <c r="C21" s="81">
        <v>1.39</v>
      </c>
      <c r="D21" s="81">
        <v>21.727</v>
      </c>
      <c r="E21" s="81">
        <v>23.052</v>
      </c>
      <c r="F21" s="81">
        <v>22.425000000000001</v>
      </c>
      <c r="G21" s="81">
        <v>20.297999999999998</v>
      </c>
      <c r="H21" s="81">
        <v>9.4359999999999999</v>
      </c>
      <c r="I21" s="81">
        <v>9.7149999999999999</v>
      </c>
      <c r="J21" s="81">
        <v>10.468999999999999</v>
      </c>
      <c r="K21" s="81">
        <v>24.956</v>
      </c>
      <c r="L21" s="81">
        <v>9.1560000000000006</v>
      </c>
      <c r="M21" s="81"/>
      <c r="N21" s="81">
        <v>12.961</v>
      </c>
      <c r="O21" s="81">
        <v>1.7170000000000001</v>
      </c>
      <c r="P21" s="81"/>
      <c r="Q21" s="81">
        <v>2.698</v>
      </c>
      <c r="R21" s="81">
        <v>3.6040000000000001</v>
      </c>
      <c r="S21" s="81">
        <v>4.04</v>
      </c>
      <c r="T21" s="81">
        <v>1.653</v>
      </c>
      <c r="U21" s="81">
        <v>33.834000000000003</v>
      </c>
      <c r="V21" s="81">
        <v>35.622</v>
      </c>
      <c r="W21" s="81">
        <v>4.3730000000000002</v>
      </c>
      <c r="X21" s="81">
        <v>8.4789999999999992</v>
      </c>
      <c r="Y21" s="81">
        <v>4</v>
      </c>
      <c r="Z21" s="78"/>
      <c r="AA21" s="79">
        <f t="shared" si="2"/>
        <v>292.82600000000002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37.183</v>
      </c>
      <c r="C25" s="88">
        <f t="shared" si="3"/>
        <v>12.115</v>
      </c>
      <c r="D25" s="88">
        <f t="shared" si="3"/>
        <v>30.164999999999999</v>
      </c>
      <c r="E25" s="88">
        <f t="shared" si="3"/>
        <v>31.448999999999998</v>
      </c>
      <c r="F25" s="88">
        <f t="shared" si="3"/>
        <v>30.782</v>
      </c>
      <c r="G25" s="88">
        <f t="shared" si="3"/>
        <v>33.722999999999999</v>
      </c>
      <c r="H25" s="88">
        <f t="shared" si="3"/>
        <v>19.206</v>
      </c>
      <c r="I25" s="88">
        <f t="shared" si="3"/>
        <v>14.695</v>
      </c>
      <c r="J25" s="88">
        <f t="shared" si="3"/>
        <v>15.547999999999998</v>
      </c>
      <c r="K25" s="88">
        <f t="shared" si="3"/>
        <v>31.283999999999999</v>
      </c>
      <c r="L25" s="88">
        <f t="shared" si="3"/>
        <v>11.147</v>
      </c>
      <c r="M25" s="88">
        <f t="shared" si="3"/>
        <v>0.79400000000000004</v>
      </c>
      <c r="N25" s="88">
        <f t="shared" si="3"/>
        <v>14.619</v>
      </c>
      <c r="O25" s="88">
        <f t="shared" si="3"/>
        <v>2.282</v>
      </c>
      <c r="P25" s="88">
        <f t="shared" si="3"/>
        <v>0</v>
      </c>
      <c r="Q25" s="88">
        <f t="shared" si="3"/>
        <v>2.6989999999999998</v>
      </c>
      <c r="R25" s="88">
        <f t="shared" si="3"/>
        <v>3.6040000000000001</v>
      </c>
      <c r="S25" s="88">
        <f t="shared" si="3"/>
        <v>8.0399999999999991</v>
      </c>
      <c r="T25" s="88">
        <f t="shared" si="3"/>
        <v>1.6539999999999999</v>
      </c>
      <c r="U25" s="88">
        <f t="shared" si="3"/>
        <v>39.804000000000002</v>
      </c>
      <c r="V25" s="88">
        <f t="shared" si="3"/>
        <v>41.118000000000002</v>
      </c>
      <c r="W25" s="88">
        <f t="shared" si="3"/>
        <v>4.3730000000000002</v>
      </c>
      <c r="X25" s="88">
        <f t="shared" si="3"/>
        <v>13.478999999999999</v>
      </c>
      <c r="Y25" s="88">
        <f t="shared" si="3"/>
        <v>9</v>
      </c>
      <c r="Z25" s="89">
        <f t="shared" si="3"/>
        <v>0</v>
      </c>
      <c r="AA25" s="90">
        <f t="shared" si="3"/>
        <v>408.76300000000003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45.332999999999998</v>
      </c>
      <c r="C29" s="77">
        <v>54.981000000000002</v>
      </c>
      <c r="D29" s="77">
        <v>51.575000000000003</v>
      </c>
      <c r="E29" s="77">
        <v>51.619</v>
      </c>
      <c r="F29" s="77">
        <v>50.521999999999998</v>
      </c>
      <c r="G29" s="77">
        <v>89.447999999999993</v>
      </c>
      <c r="H29" s="77">
        <v>68.616</v>
      </c>
      <c r="I29" s="77">
        <v>38.045000000000002</v>
      </c>
      <c r="J29" s="77">
        <v>40.902999999999999</v>
      </c>
      <c r="K29" s="77">
        <v>70.167000000000002</v>
      </c>
      <c r="L29" s="77">
        <v>47.473999999999997</v>
      </c>
      <c r="M29" s="77">
        <v>43.328000000000003</v>
      </c>
      <c r="N29" s="77">
        <v>57.19</v>
      </c>
      <c r="O29" s="77">
        <v>22.231999999999999</v>
      </c>
      <c r="P29" s="77">
        <v>50.075000000000003</v>
      </c>
      <c r="Q29" s="77">
        <v>2.6989999999999998</v>
      </c>
      <c r="R29" s="77">
        <v>8.9269999999999996</v>
      </c>
      <c r="S29" s="77">
        <v>33.622</v>
      </c>
      <c r="T29" s="77">
        <v>16.838000000000001</v>
      </c>
      <c r="U29" s="77">
        <v>39.804000000000002</v>
      </c>
      <c r="V29" s="77">
        <v>41.118000000000002</v>
      </c>
      <c r="W29" s="77">
        <v>4.3730000000000002</v>
      </c>
      <c r="X29" s="77">
        <v>13.478999999999999</v>
      </c>
      <c r="Y29" s="77">
        <v>27.073</v>
      </c>
      <c r="Z29" s="78"/>
      <c r="AA29" s="79">
        <f>SUM(B29:Z29)</f>
        <v>969.44100000000003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45.332999999999998</v>
      </c>
      <c r="C31" s="62">
        <f t="shared" si="4"/>
        <v>54.981000000000002</v>
      </c>
      <c r="D31" s="62">
        <f t="shared" si="4"/>
        <v>51.575000000000003</v>
      </c>
      <c r="E31" s="62">
        <f t="shared" si="4"/>
        <v>51.619</v>
      </c>
      <c r="F31" s="62">
        <f t="shared" si="4"/>
        <v>50.521999999999998</v>
      </c>
      <c r="G31" s="62">
        <f t="shared" si="4"/>
        <v>89.447999999999993</v>
      </c>
      <c r="H31" s="62">
        <f t="shared" si="4"/>
        <v>68.616</v>
      </c>
      <c r="I31" s="62">
        <f t="shared" si="4"/>
        <v>38.045000000000002</v>
      </c>
      <c r="J31" s="62">
        <f t="shared" si="4"/>
        <v>40.902999999999999</v>
      </c>
      <c r="K31" s="62">
        <f t="shared" si="4"/>
        <v>70.167000000000002</v>
      </c>
      <c r="L31" s="62">
        <f t="shared" si="4"/>
        <v>47.473999999999997</v>
      </c>
      <c r="M31" s="62">
        <f t="shared" si="4"/>
        <v>43.328000000000003</v>
      </c>
      <c r="N31" s="62">
        <f t="shared" si="4"/>
        <v>57.19</v>
      </c>
      <c r="O31" s="62">
        <f t="shared" si="4"/>
        <v>22.231999999999999</v>
      </c>
      <c r="P31" s="62">
        <f t="shared" si="4"/>
        <v>50.075000000000003</v>
      </c>
      <c r="Q31" s="62">
        <f t="shared" si="4"/>
        <v>2.6989999999999998</v>
      </c>
      <c r="R31" s="62">
        <f t="shared" si="4"/>
        <v>8.9269999999999996</v>
      </c>
      <c r="S31" s="62">
        <f t="shared" si="4"/>
        <v>33.622</v>
      </c>
      <c r="T31" s="62">
        <f t="shared" si="4"/>
        <v>16.838000000000001</v>
      </c>
      <c r="U31" s="62">
        <f t="shared" si="4"/>
        <v>39.804000000000002</v>
      </c>
      <c r="V31" s="62">
        <f t="shared" si="4"/>
        <v>41.118000000000002</v>
      </c>
      <c r="W31" s="62">
        <f t="shared" si="4"/>
        <v>4.3730000000000002</v>
      </c>
      <c r="X31" s="62">
        <f t="shared" si="4"/>
        <v>13.478999999999999</v>
      </c>
      <c r="Y31" s="62">
        <f t="shared" si="4"/>
        <v>27.073</v>
      </c>
      <c r="Z31" s="63">
        <f t="shared" si="4"/>
        <v>0</v>
      </c>
      <c r="AA31" s="64">
        <f t="shared" si="4"/>
        <v>969.44100000000003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20.9</v>
      </c>
      <c r="N38" s="99"/>
      <c r="O38" s="99"/>
      <c r="P38" s="99">
        <v>12.4</v>
      </c>
      <c r="Q38" s="99">
        <v>75.400000000000006</v>
      </c>
      <c r="R38" s="99">
        <v>21.9</v>
      </c>
      <c r="S38" s="99"/>
      <c r="T38" s="99">
        <v>4.0999999999999996</v>
      </c>
      <c r="U38" s="99">
        <v>27.5</v>
      </c>
      <c r="V38" s="99">
        <v>32</v>
      </c>
      <c r="W38" s="99">
        <v>54.1</v>
      </c>
      <c r="X38" s="99">
        <v>21.2</v>
      </c>
      <c r="Y38" s="99"/>
      <c r="Z38" s="100"/>
      <c r="AA38" s="79">
        <f t="shared" si="5"/>
        <v>269.5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20.9</v>
      </c>
      <c r="N39" s="88">
        <f t="shared" si="6"/>
        <v>0</v>
      </c>
      <c r="O39" s="88">
        <f t="shared" si="6"/>
        <v>0</v>
      </c>
      <c r="P39" s="88">
        <f t="shared" si="6"/>
        <v>12.4</v>
      </c>
      <c r="Q39" s="88">
        <f t="shared" si="6"/>
        <v>75.400000000000006</v>
      </c>
      <c r="R39" s="88">
        <f t="shared" si="6"/>
        <v>21.9</v>
      </c>
      <c r="S39" s="88">
        <f t="shared" si="6"/>
        <v>0</v>
      </c>
      <c r="T39" s="88">
        <f t="shared" si="6"/>
        <v>4.0999999999999996</v>
      </c>
      <c r="U39" s="88">
        <f t="shared" si="6"/>
        <v>27.5</v>
      </c>
      <c r="V39" s="88">
        <f t="shared" si="6"/>
        <v>32</v>
      </c>
      <c r="W39" s="88">
        <f t="shared" si="6"/>
        <v>54.1</v>
      </c>
      <c r="X39" s="88">
        <f t="shared" si="6"/>
        <v>21.2</v>
      </c>
      <c r="Y39" s="88">
        <f t="shared" si="6"/>
        <v>0</v>
      </c>
      <c r="Z39" s="89">
        <f t="shared" si="6"/>
        <v>0</v>
      </c>
      <c r="AA39" s="90">
        <f t="shared" si="5"/>
        <v>269.5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20.9</v>
      </c>
      <c r="N46" s="99"/>
      <c r="O46" s="99"/>
      <c r="P46" s="99">
        <v>12.4</v>
      </c>
      <c r="Q46" s="99">
        <v>75.400000000000006</v>
      </c>
      <c r="R46" s="99">
        <v>21.9</v>
      </c>
      <c r="S46" s="99"/>
      <c r="T46" s="99">
        <v>4.0999999999999996</v>
      </c>
      <c r="U46" s="99">
        <v>27.5</v>
      </c>
      <c r="V46" s="99">
        <v>32</v>
      </c>
      <c r="W46" s="99">
        <v>54.1</v>
      </c>
      <c r="X46" s="99">
        <v>21.2</v>
      </c>
      <c r="Y46" s="99"/>
      <c r="Z46" s="100"/>
      <c r="AA46" s="79">
        <f t="shared" si="7"/>
        <v>269.5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20.9</v>
      </c>
      <c r="N48" s="88">
        <f t="shared" si="8"/>
        <v>0</v>
      </c>
      <c r="O48" s="88">
        <f t="shared" si="8"/>
        <v>0</v>
      </c>
      <c r="P48" s="88">
        <f t="shared" si="8"/>
        <v>12.4</v>
      </c>
      <c r="Q48" s="88">
        <f t="shared" si="8"/>
        <v>75.400000000000006</v>
      </c>
      <c r="R48" s="88">
        <f t="shared" si="8"/>
        <v>21.9</v>
      </c>
      <c r="S48" s="88">
        <f t="shared" si="8"/>
        <v>0</v>
      </c>
      <c r="T48" s="88">
        <f t="shared" si="8"/>
        <v>4.0999999999999996</v>
      </c>
      <c r="U48" s="88">
        <f t="shared" si="8"/>
        <v>27.5</v>
      </c>
      <c r="V48" s="88">
        <f t="shared" si="8"/>
        <v>32</v>
      </c>
      <c r="W48" s="88">
        <f t="shared" si="8"/>
        <v>54.1</v>
      </c>
      <c r="X48" s="88">
        <f t="shared" si="8"/>
        <v>21.2</v>
      </c>
      <c r="Y48" s="88">
        <f t="shared" si="8"/>
        <v>0</v>
      </c>
      <c r="Z48" s="89">
        <f t="shared" si="8"/>
        <v>0</v>
      </c>
      <c r="AA48" s="90">
        <f t="shared" si="7"/>
        <v>269.5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45.332999999999998</v>
      </c>
      <c r="C51" s="88">
        <f t="shared" si="10"/>
        <v>54.981000000000002</v>
      </c>
      <c r="D51" s="88">
        <f t="shared" si="10"/>
        <v>51.575000000000003</v>
      </c>
      <c r="E51" s="88">
        <f t="shared" si="10"/>
        <v>51.619</v>
      </c>
      <c r="F51" s="88">
        <f t="shared" si="10"/>
        <v>50.521999999999998</v>
      </c>
      <c r="G51" s="88">
        <f t="shared" si="10"/>
        <v>89.448000000000008</v>
      </c>
      <c r="H51" s="88">
        <f t="shared" si="10"/>
        <v>68.616</v>
      </c>
      <c r="I51" s="88">
        <f t="shared" si="10"/>
        <v>38.045000000000002</v>
      </c>
      <c r="J51" s="88">
        <f t="shared" si="10"/>
        <v>40.902999999999992</v>
      </c>
      <c r="K51" s="88">
        <f t="shared" si="10"/>
        <v>70.167000000000002</v>
      </c>
      <c r="L51" s="88">
        <f t="shared" si="10"/>
        <v>47.473999999999997</v>
      </c>
      <c r="M51" s="88">
        <f t="shared" si="10"/>
        <v>64.22799999999998</v>
      </c>
      <c r="N51" s="88">
        <f t="shared" si="10"/>
        <v>57.190000000000005</v>
      </c>
      <c r="O51" s="88">
        <f t="shared" si="10"/>
        <v>22.231999999999999</v>
      </c>
      <c r="P51" s="88">
        <f t="shared" si="10"/>
        <v>62.475000000000001</v>
      </c>
      <c r="Q51" s="88">
        <f t="shared" si="10"/>
        <v>78.099000000000004</v>
      </c>
      <c r="R51" s="88">
        <f t="shared" si="10"/>
        <v>30.826999999999998</v>
      </c>
      <c r="S51" s="88">
        <f t="shared" si="10"/>
        <v>33.622</v>
      </c>
      <c r="T51" s="88">
        <f t="shared" si="10"/>
        <v>20.938000000000002</v>
      </c>
      <c r="U51" s="88">
        <f t="shared" si="10"/>
        <v>67.304000000000002</v>
      </c>
      <c r="V51" s="88">
        <f t="shared" si="10"/>
        <v>73.117999999999995</v>
      </c>
      <c r="W51" s="88">
        <f t="shared" si="10"/>
        <v>58.472999999999999</v>
      </c>
      <c r="X51" s="88">
        <f t="shared" si="10"/>
        <v>34.679000000000002</v>
      </c>
      <c r="Y51" s="88">
        <f t="shared" si="10"/>
        <v>27.073</v>
      </c>
      <c r="Z51" s="89">
        <f t="shared" si="10"/>
        <v>0</v>
      </c>
      <c r="AA51" s="105">
        <f>SUM(B51:Z51)</f>
        <v>1238.9410000000003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20.9</v>
      </c>
      <c r="N4" s="18"/>
      <c r="O4" s="18"/>
      <c r="P4" s="18">
        <v>12.4</v>
      </c>
      <c r="Q4" s="18">
        <v>75.400000000000006</v>
      </c>
      <c r="R4" s="18">
        <v>21.9</v>
      </c>
      <c r="S4" s="18">
        <v>-26.2</v>
      </c>
      <c r="T4" s="18">
        <v>4.0999999999999996</v>
      </c>
      <c r="U4" s="18">
        <v>27.5</v>
      </c>
      <c r="V4" s="18">
        <v>32</v>
      </c>
      <c r="W4" s="18">
        <v>54.1</v>
      </c>
      <c r="X4" s="18">
        <v>21.2</v>
      </c>
      <c r="Y4" s="18">
        <v>-22.9</v>
      </c>
      <c r="Z4" s="19"/>
      <c r="AA4" s="112">
        <f>SUM(B4:Z4)</f>
        <v>220.39999999999998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273.33999999999997</v>
      </c>
      <c r="C7" s="118">
        <v>232.1</v>
      </c>
      <c r="D7" s="118">
        <v>226.85</v>
      </c>
      <c r="E7" s="118">
        <v>226.85</v>
      </c>
      <c r="F7" s="118">
        <v>225.76</v>
      </c>
      <c r="G7" s="118">
        <v>233.76</v>
      </c>
      <c r="H7" s="118">
        <v>233.65</v>
      </c>
      <c r="I7" s="118">
        <v>220.16</v>
      </c>
      <c r="J7" s="118">
        <v>220.18</v>
      </c>
      <c r="K7" s="118">
        <v>210.58</v>
      </c>
      <c r="L7" s="118">
        <v>226.85</v>
      </c>
      <c r="M7" s="118">
        <v>233.76</v>
      </c>
      <c r="N7" s="118">
        <v>229.95</v>
      </c>
      <c r="O7" s="118">
        <v>222.02</v>
      </c>
      <c r="P7" s="118">
        <v>229.99</v>
      </c>
      <c r="Q7" s="118">
        <v>277.49</v>
      </c>
      <c r="R7" s="118">
        <v>282.26</v>
      </c>
      <c r="S7" s="118">
        <v>313.23</v>
      </c>
      <c r="T7" s="118">
        <v>389</v>
      </c>
      <c r="U7" s="118">
        <v>422.66</v>
      </c>
      <c r="V7" s="118">
        <v>407.1</v>
      </c>
      <c r="W7" s="118">
        <v>395</v>
      </c>
      <c r="X7" s="118">
        <v>344</v>
      </c>
      <c r="Y7" s="118">
        <v>290.69</v>
      </c>
      <c r="Z7" s="119"/>
      <c r="AA7" s="120">
        <f>IF(SUM(B7:Z7)&lt;&gt;0,AVERAGEIF(B7:Z7,"&lt;&gt;"""),"")</f>
        <v>273.63458333333335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26.2</v>
      </c>
      <c r="T15" s="134"/>
      <c r="U15" s="134"/>
      <c r="V15" s="134"/>
      <c r="W15" s="134"/>
      <c r="X15" s="134"/>
      <c r="Y15" s="134">
        <v>22.9</v>
      </c>
      <c r="Z15" s="132"/>
      <c r="AA15" s="133">
        <f t="shared" si="0"/>
        <v>49.099999999999994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26.2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22.9</v>
      </c>
      <c r="Z16" s="137" t="str">
        <f t="shared" si="1"/>
        <v/>
      </c>
      <c r="AA16" s="90">
        <f t="shared" si="0"/>
        <v>49.099999999999994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20.9</v>
      </c>
      <c r="N23" s="134"/>
      <c r="O23" s="134"/>
      <c r="P23" s="134">
        <v>12.4</v>
      </c>
      <c r="Q23" s="134">
        <v>75.400000000000006</v>
      </c>
      <c r="R23" s="134">
        <v>21.9</v>
      </c>
      <c r="S23" s="134"/>
      <c r="T23" s="134">
        <v>4.0999999999999996</v>
      </c>
      <c r="U23" s="134">
        <v>27.5</v>
      </c>
      <c r="V23" s="134">
        <v>32</v>
      </c>
      <c r="W23" s="134">
        <v>54.1</v>
      </c>
      <c r="X23" s="134">
        <v>21.2</v>
      </c>
      <c r="Y23" s="134"/>
      <c r="Z23" s="132"/>
      <c r="AA23" s="133">
        <f t="shared" si="2"/>
        <v>269.5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20.9</v>
      </c>
      <c r="N24" s="136">
        <f t="shared" si="3"/>
        <v>0</v>
      </c>
      <c r="O24" s="136">
        <f t="shared" si="3"/>
        <v>0</v>
      </c>
      <c r="P24" s="136">
        <f t="shared" si="3"/>
        <v>12.4</v>
      </c>
      <c r="Q24" s="136">
        <f t="shared" si="3"/>
        <v>75.400000000000006</v>
      </c>
      <c r="R24" s="136">
        <f t="shared" si="3"/>
        <v>21.9</v>
      </c>
      <c r="S24" s="136">
        <f t="shared" si="3"/>
        <v>0</v>
      </c>
      <c r="T24" s="136">
        <f t="shared" si="3"/>
        <v>4.0999999999999996</v>
      </c>
      <c r="U24" s="136">
        <f t="shared" si="3"/>
        <v>27.5</v>
      </c>
      <c r="V24" s="136">
        <f t="shared" si="3"/>
        <v>32</v>
      </c>
      <c r="W24" s="136">
        <f t="shared" si="3"/>
        <v>54.1</v>
      </c>
      <c r="X24" s="136">
        <f t="shared" si="3"/>
        <v>21.2</v>
      </c>
      <c r="Y24" s="136">
        <f t="shared" si="3"/>
        <v>0</v>
      </c>
      <c r="Z24" s="137" t="str">
        <f t="shared" si="3"/>
        <v/>
      </c>
      <c r="AA24" s="90">
        <f t="shared" si="2"/>
        <v>269.5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2022-03-12T21:19:03Z</dcterms:created>
  <dcterms:modified xsi:type="dcterms:W3CDTF">2022-03-12T21:19:04Z</dcterms:modified>
</cp:coreProperties>
</file>