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<sst xmlns="http://schemas.openxmlformats.org/spreadsheetml/2006/main" count="117" uniqueCount="53">
  <si>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11/03/2022 23:19:01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</si>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</sst>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2.4009999999999998</c:v>
                </c:pt>
                <c:pt idx="12">
                  <c:v>11.02</c:v>
                </c:pt>
                <c:pt idx="16">
                  <c:v>3.2959999999999998</c:v>
                </c:pt>
                <c:pt idx="17">
                  <c:v>21.001000000000001</c:v>
                </c:pt>
                <c:pt idx="18">
                  <c:v>90</c:v>
                </c:pt>
                <c:pt idx="21">
                  <c:v>80.099999999999994</c:v>
                </c:pt>
                <c:pt idx="22">
                  <c:v>24.152000000000001</c:v>
                </c:pt>
                <c:pt idx="23">
                  <c:v>21.58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4.8499999999999996</c:v>
                </c:pt>
                <c:pt idx="1">
                  <c:v>5.31</c:v>
                </c:pt>
                <c:pt idx="2">
                  <c:v>4.4800000000000004</c:v>
                </c:pt>
                <c:pt idx="3">
                  <c:v>4.08</c:v>
                </c:pt>
                <c:pt idx="4">
                  <c:v>6.02</c:v>
                </c:pt>
                <c:pt idx="5">
                  <c:v>6.29</c:v>
                </c:pt>
                <c:pt idx="6">
                  <c:v>7.6340000000000003</c:v>
                </c:pt>
                <c:pt idx="7">
                  <c:v>6.6549999999999994</c:v>
                </c:pt>
                <c:pt idx="8">
                  <c:v>7.94</c:v>
                </c:pt>
                <c:pt idx="9">
                  <c:v>10.029999999999999</c:v>
                </c:pt>
                <c:pt idx="10">
                  <c:v>15.549999999999999</c:v>
                </c:pt>
                <c:pt idx="11">
                  <c:v>21.35</c:v>
                </c:pt>
                <c:pt idx="12">
                  <c:v>20.010000000000002</c:v>
                </c:pt>
                <c:pt idx="13">
                  <c:v>23.760999999999999</c:v>
                </c:pt>
                <c:pt idx="14">
                  <c:v>24.236999999999998</c:v>
                </c:pt>
                <c:pt idx="15">
                  <c:v>24.047000000000001</c:v>
                </c:pt>
                <c:pt idx="16">
                  <c:v>24.79</c:v>
                </c:pt>
                <c:pt idx="17">
                  <c:v>6.82</c:v>
                </c:pt>
                <c:pt idx="18">
                  <c:v>8.7899999999999991</c:v>
                </c:pt>
                <c:pt idx="19">
                  <c:v>69.332000000000008</c:v>
                </c:pt>
                <c:pt idx="20">
                  <c:v>59.994999999999997</c:v>
                </c:pt>
                <c:pt idx="21">
                  <c:v>13.475999999999999</c:v>
                </c:pt>
                <c:pt idx="22">
                  <c:v>5.516</c:v>
                </c:pt>
                <c:pt idx="23">
                  <c:v>5.2060000000000004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162832"/>
        <c:axId val="419163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18.242999999999999</c:v>
                </c:pt>
                <c:pt idx="1">
                  <c:v>23.753</c:v>
                </c:pt>
                <c:pt idx="2">
                  <c:v>20.108999999999998</c:v>
                </c:pt>
                <c:pt idx="3">
                  <c:v>18.774000000000001</c:v>
                </c:pt>
                <c:pt idx="4">
                  <c:v>20.802</c:v>
                </c:pt>
                <c:pt idx="5">
                  <c:v>17.649999999999999</c:v>
                </c:pt>
                <c:pt idx="6">
                  <c:v>24.834</c:v>
                </c:pt>
                <c:pt idx="7">
                  <c:v>33.857999999999997</c:v>
                </c:pt>
                <c:pt idx="8">
                  <c:v>43.262</c:v>
                </c:pt>
                <c:pt idx="9">
                  <c:v>51.460999999999999</c:v>
                </c:pt>
                <c:pt idx="10">
                  <c:v>51.331999999999994</c:v>
                </c:pt>
                <c:pt idx="11">
                  <c:v>45.643000000000001</c:v>
                </c:pt>
                <c:pt idx="12">
                  <c:v>44.570999999999998</c:v>
                </c:pt>
                <c:pt idx="13">
                  <c:v>40.966999999999999</c:v>
                </c:pt>
                <c:pt idx="14">
                  <c:v>35.232999999999997</c:v>
                </c:pt>
                <c:pt idx="15">
                  <c:v>31.337</c:v>
                </c:pt>
                <c:pt idx="16">
                  <c:v>39.211999999999989</c:v>
                </c:pt>
                <c:pt idx="17">
                  <c:v>34.360999999999997</c:v>
                </c:pt>
                <c:pt idx="18">
                  <c:v>100.91400000000002</c:v>
                </c:pt>
                <c:pt idx="19">
                  <c:v>70.167000000000002</c:v>
                </c:pt>
                <c:pt idx="20">
                  <c:v>61.463000000000001</c:v>
                </c:pt>
                <c:pt idx="21">
                  <c:v>94.314999999999984</c:v>
                </c:pt>
                <c:pt idx="22">
                  <c:v>31.006999999999998</c:v>
                </c:pt>
                <c:pt idx="23">
                  <c:v>28.035999999999998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162832"/>
        <c:axId val="419163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279.66000000000003</c:v>
                </c:pt>
                <c:pt idx="1">
                  <c:v>278.99</c:v>
                </c:pt>
                <c:pt idx="2">
                  <c:v>210.91</c:v>
                </c:pt>
                <c:pt idx="3">
                  <c:v>191.79</c:v>
                </c:pt>
                <c:pt idx="4">
                  <c:v>191.83</c:v>
                </c:pt>
                <c:pt idx="5">
                  <c:v>196.44</c:v>
                </c:pt>
                <c:pt idx="6">
                  <c:v>205.39</c:v>
                </c:pt>
                <c:pt idx="7">
                  <c:v>178.9</c:v>
                </c:pt>
                <c:pt idx="8">
                  <c:v>195.15</c:v>
                </c:pt>
                <c:pt idx="9">
                  <c:v>216.34</c:v>
                </c:pt>
                <c:pt idx="10">
                  <c:v>234.09</c:v>
                </c:pt>
                <c:pt idx="11">
                  <c:v>238.59</c:v>
                </c:pt>
                <c:pt idx="12">
                  <c:v>255.56</c:v>
                </c:pt>
                <c:pt idx="13">
                  <c:v>229.14</c:v>
                </c:pt>
                <c:pt idx="14">
                  <c:v>234.99</c:v>
                </c:pt>
                <c:pt idx="15">
                  <c:v>230.1</c:v>
                </c:pt>
                <c:pt idx="16">
                  <c:v>256.97000000000003</c:v>
                </c:pt>
                <c:pt idx="17">
                  <c:v>294.51</c:v>
                </c:pt>
                <c:pt idx="18">
                  <c:v>363.3</c:v>
                </c:pt>
                <c:pt idx="19">
                  <c:v>397.16</c:v>
                </c:pt>
                <c:pt idx="20">
                  <c:v>355</c:v>
                </c:pt>
                <c:pt idx="21">
                  <c:v>299.19</c:v>
                </c:pt>
                <c:pt idx="22">
                  <c:v>265.83</c:v>
                </c:pt>
                <c:pt idx="23">
                  <c:v>247.2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164008"/>
        <c:axId val="419163616"/>
      </c:lineChart>
      <c:catAx>
        <c:axId val="419162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163224"/>
        <c:crosses val="autoZero"/>
        <c:auto val="1"/>
        <c:lblAlgn val="ctr"/>
        <c:lblOffset val="100"/>
        <c:noMultiLvlLbl val="0"/>
      </c:catAx>
      <c:valAx>
        <c:axId val="419163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162832"/>
        <c:crosses val="autoZero"/>
        <c:crossBetween val="between"/>
      </c:valAx>
      <c:valAx>
        <c:axId val="419163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164008"/>
        <c:crosses val="max"/>
        <c:crossBetween val="between"/>
      </c:valAx>
      <c:catAx>
        <c:axId val="419164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163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18.243000000000002</v>
      </c>
      <c r="C4" s="18">
        <v>23.753</v>
      </c>
      <c r="D4" s="18">
        <v>20.109000000000002</v>
      </c>
      <c r="E4" s="18">
        <v>18.773999999999997</v>
      </c>
      <c r="F4" s="18">
        <v>20.802000000000003</v>
      </c>
      <c r="G4" s="18">
        <v>17.649999999999999</v>
      </c>
      <c r="H4" s="18">
        <v>24.833999999999996</v>
      </c>
      <c r="I4" s="18">
        <v>33.858000000000004</v>
      </c>
      <c r="J4" s="18">
        <v>43.262</v>
      </c>
      <c r="K4" s="18">
        <v>51.460999999999999</v>
      </c>
      <c r="L4" s="18">
        <v>51.332000000000008</v>
      </c>
      <c r="M4" s="18">
        <v>45.643000000000001</v>
      </c>
      <c r="N4" s="18">
        <v>44.61</v>
      </c>
      <c r="O4" s="18">
        <v>40.966999999999999</v>
      </c>
      <c r="P4" s="18">
        <v>35.232999999999997</v>
      </c>
      <c r="Q4" s="18">
        <v>31.337000000000003</v>
      </c>
      <c r="R4" s="18">
        <v>39.232999999999997</v>
      </c>
      <c r="S4" s="18">
        <v>34.361000000000004</v>
      </c>
      <c r="T4" s="18">
        <v>100.901</v>
      </c>
      <c r="U4" s="18">
        <v>70.173000000000002</v>
      </c>
      <c r="V4" s="18">
        <v>61.484999999999999</v>
      </c>
      <c r="W4" s="18">
        <v>94.325999999999993</v>
      </c>
      <c r="X4" s="18">
        <v>31.007000000000001</v>
      </c>
      <c r="Y4" s="18">
        <v>28.036000000000001</v>
      </c>
      <c r="Z4" s="19"/>
      <c r="AA4" s="20">
        <f>SUM(B4:Z4)</f>
        <v>981.38999999999987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279.66000000000003</v>
      </c>
      <c r="C7" s="28">
        <v>278.99</v>
      </c>
      <c r="D7" s="28">
        <v>210.91</v>
      </c>
      <c r="E7" s="28">
        <v>191.79</v>
      </c>
      <c r="F7" s="28">
        <v>191.83</v>
      </c>
      <c r="G7" s="28">
        <v>196.44</v>
      </c>
      <c r="H7" s="28">
        <v>205.39</v>
      </c>
      <c r="I7" s="28">
        <v>178.9</v>
      </c>
      <c r="J7" s="28">
        <v>195.15</v>
      </c>
      <c r="K7" s="28">
        <v>216.34</v>
      </c>
      <c r="L7" s="28">
        <v>234.09</v>
      </c>
      <c r="M7" s="28">
        <v>238.59</v>
      </c>
      <c r="N7" s="28">
        <v>255.56</v>
      </c>
      <c r="O7" s="28">
        <v>229.14</v>
      </c>
      <c r="P7" s="28">
        <v>234.99</v>
      </c>
      <c r="Q7" s="28">
        <v>230.1</v>
      </c>
      <c r="R7" s="28">
        <v>256.97000000000003</v>
      </c>
      <c r="S7" s="28">
        <v>294.51</v>
      </c>
      <c r="T7" s="28">
        <v>363.3</v>
      </c>
      <c r="U7" s="28">
        <v>397.16</v>
      </c>
      <c r="V7" s="28">
        <v>355</v>
      </c>
      <c r="W7" s="28">
        <v>299.19</v>
      </c>
      <c r="X7" s="28">
        <v>265.83</v>
      </c>
      <c r="Y7" s="28">
        <v>247.2</v>
      </c>
      <c r="Z7" s="29"/>
      <c r="AA7" s="30">
        <f>IF(SUM(B7:Z7)&lt;&gt;0,AVERAGEIF(B7:Z7,"&lt;&gt;"""),"")</f>
        <v>251.95958333333331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2.4009999999999998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11.02</v>
      </c>
      <c r="O12" s="52"/>
      <c r="P12" s="52"/>
      <c r="Q12" s="52"/>
      <c r="R12" s="52">
        <v>3.2959999999999998</v>
      </c>
      <c r="S12" s="52">
        <v>21.001000000000001</v>
      </c>
      <c r="T12" s="52">
        <v>90</v>
      </c>
      <c r="U12" s="52"/>
      <c r="V12" s="52"/>
      <c r="W12" s="52">
        <v>80.099999999999994</v>
      </c>
      <c r="X12" s="52">
        <v>24.152000000000001</v>
      </c>
      <c r="Y12" s="52">
        <v>21.58</v>
      </c>
      <c r="Z12" s="53"/>
      <c r="AA12" s="54">
        <f t="shared" si="0"/>
        <v>253.54999999999995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4.8499999999999996</v>
      </c>
      <c r="C14" s="57">
        <v>5.31</v>
      </c>
      <c r="D14" s="57">
        <v>4.4800000000000004</v>
      </c>
      <c r="E14" s="57">
        <v>4.08</v>
      </c>
      <c r="F14" s="57">
        <v>6.02</v>
      </c>
      <c r="G14" s="57">
        <v>6.29</v>
      </c>
      <c r="H14" s="57">
        <v>7.6340000000000003</v>
      </c>
      <c r="I14" s="57">
        <v>6.6549999999999994</v>
      </c>
      <c r="J14" s="57">
        <v>7.94</v>
      </c>
      <c r="K14" s="57">
        <v>10.029999999999999</v>
      </c>
      <c r="L14" s="57">
        <v>15.549999999999999</v>
      </c>
      <c r="M14" s="57">
        <v>21.35</v>
      </c>
      <c r="N14" s="57">
        <v>20.010000000000002</v>
      </c>
      <c r="O14" s="57">
        <v>23.760999999999999</v>
      </c>
      <c r="P14" s="57">
        <v>24.236999999999998</v>
      </c>
      <c r="Q14" s="57">
        <v>24.047000000000001</v>
      </c>
      <c r="R14" s="57">
        <v>24.79</v>
      </c>
      <c r="S14" s="57">
        <v>6.82</v>
      </c>
      <c r="T14" s="57">
        <v>8.7899999999999991</v>
      </c>
      <c r="U14" s="57">
        <v>69.332000000000008</v>
      </c>
      <c r="V14" s="57">
        <v>59.994999999999997</v>
      </c>
      <c r="W14" s="57">
        <v>13.475999999999999</v>
      </c>
      <c r="X14" s="57">
        <v>5.516</v>
      </c>
      <c r="Y14" s="57">
        <v>5.2060000000000004</v>
      </c>
      <c r="Z14" s="58"/>
      <c r="AA14" s="59">
        <f t="shared" si="0"/>
        <v>386.16900000000004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4.8499999999999996</v>
      </c>
      <c r="C16" s="62">
        <f t="shared" ref="C16:Z16" si="1">IF(LEN(C$2)&gt;0,SUM(C10:C15),"")</f>
        <v>7.7109999999999994</v>
      </c>
      <c r="D16" s="62">
        <f t="shared" si="1"/>
        <v>4.4800000000000004</v>
      </c>
      <c r="E16" s="62">
        <f t="shared" si="1"/>
        <v>4.08</v>
      </c>
      <c r="F16" s="62">
        <f t="shared" si="1"/>
        <v>6.02</v>
      </c>
      <c r="G16" s="62">
        <f t="shared" si="1"/>
        <v>6.29</v>
      </c>
      <c r="H16" s="62">
        <f t="shared" si="1"/>
        <v>7.6340000000000003</v>
      </c>
      <c r="I16" s="62">
        <f t="shared" si="1"/>
        <v>6.6549999999999994</v>
      </c>
      <c r="J16" s="62">
        <f t="shared" si="1"/>
        <v>7.94</v>
      </c>
      <c r="K16" s="62">
        <f t="shared" si="1"/>
        <v>10.029999999999999</v>
      </c>
      <c r="L16" s="62">
        <f t="shared" si="1"/>
        <v>15.549999999999999</v>
      </c>
      <c r="M16" s="62">
        <f t="shared" si="1"/>
        <v>21.35</v>
      </c>
      <c r="N16" s="62">
        <f t="shared" si="1"/>
        <v>31.03</v>
      </c>
      <c r="O16" s="62">
        <f t="shared" si="1"/>
        <v>23.760999999999999</v>
      </c>
      <c r="P16" s="62">
        <f t="shared" si="1"/>
        <v>24.236999999999998</v>
      </c>
      <c r="Q16" s="62">
        <f t="shared" si="1"/>
        <v>24.047000000000001</v>
      </c>
      <c r="R16" s="62">
        <f t="shared" si="1"/>
        <v>28.085999999999999</v>
      </c>
      <c r="S16" s="62">
        <f t="shared" si="1"/>
        <v>27.821000000000002</v>
      </c>
      <c r="T16" s="62">
        <f t="shared" si="1"/>
        <v>98.789999999999992</v>
      </c>
      <c r="U16" s="62">
        <f t="shared" si="1"/>
        <v>69.332000000000008</v>
      </c>
      <c r="V16" s="62">
        <f t="shared" si="1"/>
        <v>59.994999999999997</v>
      </c>
      <c r="W16" s="62">
        <f t="shared" si="1"/>
        <v>93.575999999999993</v>
      </c>
      <c r="X16" s="62">
        <f t="shared" si="1"/>
        <v>29.667999999999999</v>
      </c>
      <c r="Y16" s="62">
        <f t="shared" si="1"/>
        <v>26.785999999999998</v>
      </c>
      <c r="Z16" s="63" t="str">
        <f t="shared" si="1"/>
        <v/>
      </c>
      <c r="AA16" s="64">
        <f>SUM(AA10:AA15)</f>
        <v>639.71900000000005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2.4510000000000001</v>
      </c>
      <c r="C20" s="77">
        <v>2.427</v>
      </c>
      <c r="D20" s="77">
        <v>2.4020000000000001</v>
      </c>
      <c r="E20" s="77">
        <v>2.3610000000000002</v>
      </c>
      <c r="F20" s="77">
        <v>2.363</v>
      </c>
      <c r="G20" s="77">
        <v>2.4510000000000001</v>
      </c>
      <c r="H20" s="77">
        <v>2.6629999999999998</v>
      </c>
      <c r="I20" s="77">
        <v>2.8119999999999998</v>
      </c>
      <c r="J20" s="77">
        <v>2.8809999999999998</v>
      </c>
      <c r="K20" s="77">
        <v>2.9079999999999999</v>
      </c>
      <c r="L20" s="77">
        <v>2.851</v>
      </c>
      <c r="M20" s="77">
        <v>2.79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31.36</v>
      </c>
    </row>
    <row r="21" spans="1:27" ht="24.95" customHeight="1" x14ac:dyDescent="0.2">
      <c r="A21" s="75" t="s">
        <v>16</v>
      </c>
      <c r="B21" s="80">
        <v>10.942</v>
      </c>
      <c r="C21" s="81">
        <v>13.615</v>
      </c>
      <c r="D21" s="81">
        <v>13.227</v>
      </c>
      <c r="E21" s="81">
        <v>12.333</v>
      </c>
      <c r="F21" s="81">
        <v>12.419</v>
      </c>
      <c r="G21" s="81">
        <v>8.9089999999999989</v>
      </c>
      <c r="H21" s="81">
        <v>14.536999999999999</v>
      </c>
      <c r="I21" s="81">
        <v>24.391000000000005</v>
      </c>
      <c r="J21" s="81">
        <v>32.441000000000003</v>
      </c>
      <c r="K21" s="81">
        <v>38.522999999999996</v>
      </c>
      <c r="L21" s="81">
        <v>32.930999999999997</v>
      </c>
      <c r="M21" s="81">
        <v>21.503</v>
      </c>
      <c r="N21" s="81">
        <v>13.58</v>
      </c>
      <c r="O21" s="81">
        <v>17.206000000000003</v>
      </c>
      <c r="P21" s="81">
        <v>10.996</v>
      </c>
      <c r="Q21" s="81">
        <v>7.29</v>
      </c>
      <c r="R21" s="81">
        <v>11.147</v>
      </c>
      <c r="S21" s="81">
        <v>6.54</v>
      </c>
      <c r="T21" s="81">
        <v>2.1110000000000002</v>
      </c>
      <c r="U21" s="81">
        <v>0.84099999999999997</v>
      </c>
      <c r="V21" s="81">
        <v>1.49</v>
      </c>
      <c r="W21" s="81">
        <v>0.75</v>
      </c>
      <c r="X21" s="81">
        <v>1.339</v>
      </c>
      <c r="Y21" s="81">
        <v>1.25</v>
      </c>
      <c r="Z21" s="78"/>
      <c r="AA21" s="79">
        <f t="shared" si="2"/>
        <v>310.31100000000004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13.393000000000001</v>
      </c>
      <c r="C25" s="88">
        <f t="shared" ref="C25:Z25" si="3">IF(LEN(C$2)&gt;0,SUM(C19:C24),"")</f>
        <v>16.042000000000002</v>
      </c>
      <c r="D25" s="88">
        <f t="shared" si="3"/>
        <v>15.629000000000001</v>
      </c>
      <c r="E25" s="88">
        <f t="shared" si="3"/>
        <v>14.694000000000001</v>
      </c>
      <c r="F25" s="88">
        <f t="shared" si="3"/>
        <v>14.782</v>
      </c>
      <c r="G25" s="88">
        <f t="shared" si="3"/>
        <v>11.36</v>
      </c>
      <c r="H25" s="88">
        <f t="shared" si="3"/>
        <v>17.2</v>
      </c>
      <c r="I25" s="88">
        <f t="shared" si="3"/>
        <v>27.203000000000007</v>
      </c>
      <c r="J25" s="88">
        <f t="shared" si="3"/>
        <v>35.322000000000003</v>
      </c>
      <c r="K25" s="88">
        <f t="shared" si="3"/>
        <v>41.430999999999997</v>
      </c>
      <c r="L25" s="88">
        <f t="shared" si="3"/>
        <v>35.781999999999996</v>
      </c>
      <c r="M25" s="88">
        <f t="shared" si="3"/>
        <v>24.292999999999999</v>
      </c>
      <c r="N25" s="88">
        <f t="shared" si="3"/>
        <v>13.58</v>
      </c>
      <c r="O25" s="88">
        <f t="shared" si="3"/>
        <v>17.206000000000003</v>
      </c>
      <c r="P25" s="88">
        <f t="shared" si="3"/>
        <v>10.996</v>
      </c>
      <c r="Q25" s="88">
        <f t="shared" si="3"/>
        <v>7.29</v>
      </c>
      <c r="R25" s="88">
        <f t="shared" si="3"/>
        <v>11.147</v>
      </c>
      <c r="S25" s="88">
        <f t="shared" si="3"/>
        <v>6.54</v>
      </c>
      <c r="T25" s="88">
        <f t="shared" si="3"/>
        <v>2.1110000000000002</v>
      </c>
      <c r="U25" s="88">
        <f t="shared" si="3"/>
        <v>0.84099999999999997</v>
      </c>
      <c r="V25" s="88">
        <f t="shared" si="3"/>
        <v>1.49</v>
      </c>
      <c r="W25" s="88">
        <f t="shared" si="3"/>
        <v>0.75</v>
      </c>
      <c r="X25" s="88">
        <f t="shared" si="3"/>
        <v>1.339</v>
      </c>
      <c r="Y25" s="88">
        <f t="shared" si="3"/>
        <v>1.25</v>
      </c>
      <c r="Z25" s="89" t="str">
        <f t="shared" si="3"/>
        <v/>
      </c>
      <c r="AA25" s="90">
        <f>SUM(AA19:AA24)</f>
        <v>341.67100000000005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18.242999999999999</v>
      </c>
      <c r="C29" s="77">
        <v>23.753</v>
      </c>
      <c r="D29" s="77">
        <v>20.109000000000002</v>
      </c>
      <c r="E29" s="77">
        <v>18.774000000000001</v>
      </c>
      <c r="F29" s="77">
        <v>20.802</v>
      </c>
      <c r="G29" s="77">
        <v>17.649999999999999</v>
      </c>
      <c r="H29" s="77">
        <v>24.834</v>
      </c>
      <c r="I29" s="77">
        <v>33.857999999999997</v>
      </c>
      <c r="J29" s="77">
        <v>43.262</v>
      </c>
      <c r="K29" s="77">
        <v>51.460999999999999</v>
      </c>
      <c r="L29" s="77">
        <v>51.332000000000001</v>
      </c>
      <c r="M29" s="77">
        <v>45.643000000000001</v>
      </c>
      <c r="N29" s="77">
        <v>44.61</v>
      </c>
      <c r="O29" s="77">
        <v>40.966999999999999</v>
      </c>
      <c r="P29" s="77">
        <v>35.232999999999997</v>
      </c>
      <c r="Q29" s="77">
        <v>31.337</v>
      </c>
      <c r="R29" s="77">
        <v>39.232999999999997</v>
      </c>
      <c r="S29" s="77">
        <v>34.360999999999997</v>
      </c>
      <c r="T29" s="77">
        <v>100.901</v>
      </c>
      <c r="U29" s="77">
        <v>70.173000000000002</v>
      </c>
      <c r="V29" s="77">
        <v>61.484999999999999</v>
      </c>
      <c r="W29" s="77">
        <v>94.325999999999993</v>
      </c>
      <c r="X29" s="77">
        <v>31.007000000000001</v>
      </c>
      <c r="Y29" s="77">
        <v>28.036000000000001</v>
      </c>
      <c r="Z29" s="78"/>
      <c r="AA29" s="79">
        <f>SUM(B29:Z29)</f>
        <v>981.38999999999987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18.242999999999999</v>
      </c>
      <c r="C31" s="62">
        <f t="shared" ref="C31:Z31" si="4">IF(LEN(C$2)&gt;0,SUM(C28:C30),"")</f>
        <v>23.753</v>
      </c>
      <c r="D31" s="62">
        <f t="shared" si="4"/>
        <v>20.109000000000002</v>
      </c>
      <c r="E31" s="62">
        <f t="shared" si="4"/>
        <v>18.774000000000001</v>
      </c>
      <c r="F31" s="62">
        <f t="shared" si="4"/>
        <v>20.802</v>
      </c>
      <c r="G31" s="62">
        <f t="shared" si="4"/>
        <v>17.649999999999999</v>
      </c>
      <c r="H31" s="62">
        <f t="shared" si="4"/>
        <v>24.834</v>
      </c>
      <c r="I31" s="62">
        <f t="shared" si="4"/>
        <v>33.857999999999997</v>
      </c>
      <c r="J31" s="62">
        <f t="shared" si="4"/>
        <v>43.262</v>
      </c>
      <c r="K31" s="62">
        <f t="shared" si="4"/>
        <v>51.460999999999999</v>
      </c>
      <c r="L31" s="62">
        <f t="shared" si="4"/>
        <v>51.332000000000001</v>
      </c>
      <c r="M31" s="62">
        <f t="shared" si="4"/>
        <v>45.643000000000001</v>
      </c>
      <c r="N31" s="62">
        <f t="shared" si="4"/>
        <v>44.61</v>
      </c>
      <c r="O31" s="62">
        <f t="shared" si="4"/>
        <v>40.966999999999999</v>
      </c>
      <c r="P31" s="62">
        <f t="shared" si="4"/>
        <v>35.232999999999997</v>
      </c>
      <c r="Q31" s="62">
        <f t="shared" si="4"/>
        <v>31.337</v>
      </c>
      <c r="R31" s="62">
        <f t="shared" si="4"/>
        <v>39.232999999999997</v>
      </c>
      <c r="S31" s="62">
        <f t="shared" si="4"/>
        <v>34.360999999999997</v>
      </c>
      <c r="T31" s="62">
        <f t="shared" si="4"/>
        <v>100.901</v>
      </c>
      <c r="U31" s="62">
        <f t="shared" si="4"/>
        <v>70.173000000000002</v>
      </c>
      <c r="V31" s="62">
        <f t="shared" si="4"/>
        <v>61.484999999999999</v>
      </c>
      <c r="W31" s="62">
        <f t="shared" si="4"/>
        <v>94.325999999999993</v>
      </c>
      <c r="X31" s="62">
        <f t="shared" si="4"/>
        <v>31.007000000000001</v>
      </c>
      <c r="Y31" s="62">
        <f t="shared" si="4"/>
        <v>28.036000000000001</v>
      </c>
      <c r="Z31" s="63" t="str">
        <f t="shared" si="4"/>
        <v/>
      </c>
      <c r="AA31" s="64">
        <f>SUM(AA28:AA30)</f>
        <v>981.38999999999987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18.243000000000002</v>
      </c>
      <c r="C51" s="88">
        <f t="shared" si="10"/>
        <v>23.753</v>
      </c>
      <c r="D51" s="88">
        <f t="shared" si="10"/>
        <v>20.109000000000002</v>
      </c>
      <c r="E51" s="88">
        <f t="shared" si="10"/>
        <v>18.774000000000001</v>
      </c>
      <c r="F51" s="88">
        <f t="shared" si="10"/>
        <v>20.802</v>
      </c>
      <c r="G51" s="88">
        <f t="shared" si="10"/>
        <v>17.649999999999999</v>
      </c>
      <c r="H51" s="88">
        <f t="shared" si="10"/>
        <v>24.834</v>
      </c>
      <c r="I51" s="88">
        <f t="shared" si="10"/>
        <v>33.858000000000004</v>
      </c>
      <c r="J51" s="88">
        <f t="shared" si="10"/>
        <v>43.262</v>
      </c>
      <c r="K51" s="88">
        <f t="shared" si="10"/>
        <v>51.460999999999999</v>
      </c>
      <c r="L51" s="88">
        <f t="shared" si="10"/>
        <v>51.331999999999994</v>
      </c>
      <c r="M51" s="88">
        <f t="shared" si="10"/>
        <v>45.643000000000001</v>
      </c>
      <c r="N51" s="88">
        <f t="shared" si="10"/>
        <v>44.61</v>
      </c>
      <c r="O51" s="88">
        <f t="shared" si="10"/>
        <v>40.966999999999999</v>
      </c>
      <c r="P51" s="88">
        <f t="shared" si="10"/>
        <v>35.232999999999997</v>
      </c>
      <c r="Q51" s="88">
        <f t="shared" si="10"/>
        <v>31.337</v>
      </c>
      <c r="R51" s="88">
        <f t="shared" si="10"/>
        <v>39.232999999999997</v>
      </c>
      <c r="S51" s="88">
        <f t="shared" si="10"/>
        <v>34.361000000000004</v>
      </c>
      <c r="T51" s="88">
        <f t="shared" si="10"/>
        <v>100.901</v>
      </c>
      <c r="U51" s="88">
        <f t="shared" si="10"/>
        <v>70.173000000000002</v>
      </c>
      <c r="V51" s="88">
        <f t="shared" si="10"/>
        <v>61.484999999999999</v>
      </c>
      <c r="W51" s="88">
        <f t="shared" si="10"/>
        <v>94.325999999999993</v>
      </c>
      <c r="X51" s="88">
        <f t="shared" si="10"/>
        <v>31.006999999999998</v>
      </c>
      <c r="Y51" s="88">
        <f t="shared" si="10"/>
        <v>28.035999999999998</v>
      </c>
      <c r="Z51" s="89" t="str">
        <f t="shared" si="10"/>
        <v/>
      </c>
      <c r="AA51" s="105">
        <f>SUM(B51:Z51)</f>
        <v>981.38999999999987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18.242999999999999</v>
      </c>
      <c r="C4" s="18">
        <v>23.753</v>
      </c>
      <c r="D4" s="18">
        <v>20.108999999999998</v>
      </c>
      <c r="E4" s="18">
        <v>18.774000000000001</v>
      </c>
      <c r="F4" s="18">
        <v>20.802</v>
      </c>
      <c r="G4" s="18">
        <v>17.649999999999999</v>
      </c>
      <c r="H4" s="18">
        <v>24.834</v>
      </c>
      <c r="I4" s="18">
        <v>33.857999999999997</v>
      </c>
      <c r="J4" s="18">
        <v>43.262</v>
      </c>
      <c r="K4" s="18">
        <v>51.460999999999999</v>
      </c>
      <c r="L4" s="18">
        <v>51.331999999999994</v>
      </c>
      <c r="M4" s="18">
        <v>45.643000000000001</v>
      </c>
      <c r="N4" s="18">
        <v>44.570999999999998</v>
      </c>
      <c r="O4" s="18">
        <v>40.966999999999999</v>
      </c>
      <c r="P4" s="18">
        <v>35.232999999999997</v>
      </c>
      <c r="Q4" s="18">
        <v>31.337</v>
      </c>
      <c r="R4" s="18">
        <v>39.211999999999989</v>
      </c>
      <c r="S4" s="18">
        <v>34.360999999999997</v>
      </c>
      <c r="T4" s="18">
        <v>100.91400000000002</v>
      </c>
      <c r="U4" s="18">
        <v>70.167000000000002</v>
      </c>
      <c r="V4" s="18">
        <v>61.463000000000001</v>
      </c>
      <c r="W4" s="18">
        <v>94.314999999999984</v>
      </c>
      <c r="X4" s="18">
        <v>31.006999999999998</v>
      </c>
      <c r="Y4" s="18">
        <v>28.035999999999998</v>
      </c>
      <c r="Z4" s="19"/>
      <c r="AA4" s="20">
        <f>SUM(B4:Z4)</f>
        <v>981.30399999999986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279.66000000000003</v>
      </c>
      <c r="C7" s="28">
        <v>278.99</v>
      </c>
      <c r="D7" s="28">
        <v>210.91</v>
      </c>
      <c r="E7" s="28">
        <v>191.79</v>
      </c>
      <c r="F7" s="28">
        <v>191.83</v>
      </c>
      <c r="G7" s="28">
        <v>196.44</v>
      </c>
      <c r="H7" s="28">
        <v>205.39</v>
      </c>
      <c r="I7" s="28">
        <v>178.9</v>
      </c>
      <c r="J7" s="28">
        <v>195.15</v>
      </c>
      <c r="K7" s="28">
        <v>216.34</v>
      </c>
      <c r="L7" s="28">
        <v>234.09</v>
      </c>
      <c r="M7" s="28">
        <v>238.59</v>
      </c>
      <c r="N7" s="28">
        <v>255.56</v>
      </c>
      <c r="O7" s="28">
        <v>229.14</v>
      </c>
      <c r="P7" s="28">
        <v>234.99</v>
      </c>
      <c r="Q7" s="28">
        <v>230.1</v>
      </c>
      <c r="R7" s="28">
        <v>256.97000000000003</v>
      </c>
      <c r="S7" s="28">
        <v>294.51</v>
      </c>
      <c r="T7" s="28">
        <v>363.3</v>
      </c>
      <c r="U7" s="28">
        <v>397.16</v>
      </c>
      <c r="V7" s="28">
        <v>355</v>
      </c>
      <c r="W7" s="28">
        <v>299.19</v>
      </c>
      <c r="X7" s="28">
        <v>265.83</v>
      </c>
      <c r="Y7" s="28">
        <v>247.2</v>
      </c>
      <c r="Z7" s="29"/>
      <c r="AA7" s="30">
        <f>IF(SUM(B7:Z7)&lt;&gt;0,AVERAGEIF(B7:Z7,"&lt;&gt;"""),"")</f>
        <v>251.95958333333331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18.242999999999999</v>
      </c>
      <c r="C14" s="57">
        <v>12.553000000000001</v>
      </c>
      <c r="D14" s="57">
        <v>19.309000000000001</v>
      </c>
      <c r="E14" s="57">
        <v>15.511999999999999</v>
      </c>
      <c r="F14" s="57">
        <v>18.742000000000001</v>
      </c>
      <c r="G14" s="57">
        <v>15.94</v>
      </c>
      <c r="H14" s="57">
        <v>24.834</v>
      </c>
      <c r="I14" s="57">
        <v>33.857999999999997</v>
      </c>
      <c r="J14" s="57">
        <v>43.262</v>
      </c>
      <c r="K14" s="57">
        <v>51.460999999999999</v>
      </c>
      <c r="L14" s="57">
        <v>51.174999999999997</v>
      </c>
      <c r="M14" s="57">
        <v>45.079000000000001</v>
      </c>
      <c r="N14" s="57">
        <v>5.5730000000000004</v>
      </c>
      <c r="O14" s="57">
        <v>33.160999999999994</v>
      </c>
      <c r="P14" s="57">
        <v>28.170999999999999</v>
      </c>
      <c r="Q14" s="57">
        <v>22.943999999999999</v>
      </c>
      <c r="R14" s="57">
        <v>10.924000000000001</v>
      </c>
      <c r="S14" s="57">
        <v>28.597000000000001</v>
      </c>
      <c r="T14" s="57">
        <v>51.57500000000001</v>
      </c>
      <c r="U14" s="57"/>
      <c r="V14" s="57"/>
      <c r="W14" s="57">
        <v>2.38</v>
      </c>
      <c r="X14" s="57">
        <v>26.424999999999997</v>
      </c>
      <c r="Y14" s="57">
        <v>28.035999999999998</v>
      </c>
      <c r="Z14" s="58"/>
      <c r="AA14" s="59">
        <f t="shared" si="0"/>
        <v>587.75399999999991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18.242999999999999</v>
      </c>
      <c r="C16" s="62">
        <f t="shared" ref="C16:Z16" si="1">IF(LEN(C$2)&gt;0,SUM(C10:C15),"")</f>
        <v>12.553000000000001</v>
      </c>
      <c r="D16" s="62">
        <f t="shared" si="1"/>
        <v>19.309000000000001</v>
      </c>
      <c r="E16" s="62">
        <f t="shared" si="1"/>
        <v>15.511999999999999</v>
      </c>
      <c r="F16" s="62">
        <f t="shared" si="1"/>
        <v>18.742000000000001</v>
      </c>
      <c r="G16" s="62">
        <f t="shared" si="1"/>
        <v>15.94</v>
      </c>
      <c r="H16" s="62">
        <f t="shared" si="1"/>
        <v>24.834</v>
      </c>
      <c r="I16" s="62">
        <f t="shared" si="1"/>
        <v>33.857999999999997</v>
      </c>
      <c r="J16" s="62">
        <f t="shared" si="1"/>
        <v>43.262</v>
      </c>
      <c r="K16" s="62">
        <f t="shared" si="1"/>
        <v>51.460999999999999</v>
      </c>
      <c r="L16" s="62">
        <f t="shared" si="1"/>
        <v>51.174999999999997</v>
      </c>
      <c r="M16" s="62">
        <f t="shared" si="1"/>
        <v>45.079000000000001</v>
      </c>
      <c r="N16" s="62">
        <f t="shared" si="1"/>
        <v>5.5730000000000004</v>
      </c>
      <c r="O16" s="62">
        <f t="shared" si="1"/>
        <v>33.160999999999994</v>
      </c>
      <c r="P16" s="62">
        <f t="shared" si="1"/>
        <v>28.170999999999999</v>
      </c>
      <c r="Q16" s="62">
        <f t="shared" si="1"/>
        <v>22.943999999999999</v>
      </c>
      <c r="R16" s="62">
        <f t="shared" si="1"/>
        <v>10.924000000000001</v>
      </c>
      <c r="S16" s="62">
        <f t="shared" si="1"/>
        <v>28.597000000000001</v>
      </c>
      <c r="T16" s="62">
        <f t="shared" si="1"/>
        <v>51.57500000000001</v>
      </c>
      <c r="U16" s="62">
        <f t="shared" si="1"/>
        <v>0</v>
      </c>
      <c r="V16" s="62">
        <f t="shared" si="1"/>
        <v>0</v>
      </c>
      <c r="W16" s="62">
        <f t="shared" si="1"/>
        <v>2.38</v>
      </c>
      <c r="X16" s="62">
        <f t="shared" si="1"/>
        <v>26.424999999999997</v>
      </c>
      <c r="Y16" s="62">
        <f t="shared" si="1"/>
        <v>28.035999999999998</v>
      </c>
      <c r="Z16" s="63" t="str">
        <f t="shared" si="1"/>
        <v/>
      </c>
      <c r="AA16" s="64">
        <f>SUM(AA10:AA15)</f>
        <v>587.75399999999991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2.4619999999999997</v>
      </c>
      <c r="F21" s="81">
        <v>1.26</v>
      </c>
      <c r="G21" s="81">
        <v>1.71</v>
      </c>
      <c r="H21" s="81"/>
      <c r="I21" s="81"/>
      <c r="J21" s="81"/>
      <c r="K21" s="81"/>
      <c r="L21" s="81">
        <v>0.157</v>
      </c>
      <c r="M21" s="81">
        <v>0.56399999999999995</v>
      </c>
      <c r="N21" s="81">
        <v>7.298</v>
      </c>
      <c r="O21" s="81">
        <v>7.806</v>
      </c>
      <c r="P21" s="81">
        <v>7.0620000000000003</v>
      </c>
      <c r="Q21" s="81">
        <v>8.3930000000000007</v>
      </c>
      <c r="R21" s="81">
        <v>6.2880000000000003</v>
      </c>
      <c r="S21" s="81">
        <v>5.7640000000000002</v>
      </c>
      <c r="T21" s="81">
        <v>2.5389999999999997</v>
      </c>
      <c r="U21" s="81">
        <v>3.867</v>
      </c>
      <c r="V21" s="81">
        <v>7.7629999999999999</v>
      </c>
      <c r="W21" s="81">
        <v>7.8350000000000009</v>
      </c>
      <c r="X21" s="81">
        <v>4.5819999999999999</v>
      </c>
      <c r="Y21" s="81"/>
      <c r="Z21" s="78"/>
      <c r="AA21" s="79">
        <f t="shared" si="2"/>
        <v>75.349999999999994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0.8</v>
      </c>
      <c r="D25" s="88">
        <f t="shared" si="3"/>
        <v>0.8</v>
      </c>
      <c r="E25" s="88">
        <f t="shared" si="3"/>
        <v>3.2619999999999996</v>
      </c>
      <c r="F25" s="88">
        <f t="shared" si="3"/>
        <v>2.06</v>
      </c>
      <c r="G25" s="88">
        <f t="shared" si="3"/>
        <v>1.71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0.157</v>
      </c>
      <c r="M25" s="88">
        <f t="shared" si="3"/>
        <v>0.56399999999999995</v>
      </c>
      <c r="N25" s="88">
        <f t="shared" si="3"/>
        <v>7.298</v>
      </c>
      <c r="O25" s="88">
        <f t="shared" si="3"/>
        <v>7.806</v>
      </c>
      <c r="P25" s="88">
        <f t="shared" si="3"/>
        <v>7.0620000000000003</v>
      </c>
      <c r="Q25" s="88">
        <f t="shared" si="3"/>
        <v>8.3930000000000007</v>
      </c>
      <c r="R25" s="88">
        <f t="shared" si="3"/>
        <v>6.2880000000000003</v>
      </c>
      <c r="S25" s="88">
        <f t="shared" si="3"/>
        <v>5.7640000000000002</v>
      </c>
      <c r="T25" s="88">
        <f t="shared" si="3"/>
        <v>2.5389999999999997</v>
      </c>
      <c r="U25" s="88">
        <f t="shared" si="3"/>
        <v>3.867</v>
      </c>
      <c r="V25" s="88">
        <f t="shared" si="3"/>
        <v>7.7629999999999999</v>
      </c>
      <c r="W25" s="88">
        <f t="shared" si="3"/>
        <v>7.8350000000000009</v>
      </c>
      <c r="X25" s="88">
        <f t="shared" si="3"/>
        <v>4.5819999999999999</v>
      </c>
      <c r="Y25" s="88">
        <f t="shared" si="3"/>
        <v>0</v>
      </c>
      <c r="Z25" s="89">
        <f t="shared" si="3"/>
        <v>0</v>
      </c>
      <c r="AA25" s="90">
        <f t="shared" si="3"/>
        <v>78.55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18.242999999999999</v>
      </c>
      <c r="C29" s="77">
        <v>13.353</v>
      </c>
      <c r="D29" s="77">
        <v>20.109000000000002</v>
      </c>
      <c r="E29" s="77">
        <v>18.774000000000001</v>
      </c>
      <c r="F29" s="77">
        <v>20.802</v>
      </c>
      <c r="G29" s="77">
        <v>17.649999999999999</v>
      </c>
      <c r="H29" s="77">
        <v>24.834</v>
      </c>
      <c r="I29" s="77">
        <v>33.857999999999997</v>
      </c>
      <c r="J29" s="77">
        <v>43.262</v>
      </c>
      <c r="K29" s="77">
        <v>51.460999999999999</v>
      </c>
      <c r="L29" s="77">
        <v>51.332000000000001</v>
      </c>
      <c r="M29" s="77">
        <v>45.643000000000001</v>
      </c>
      <c r="N29" s="77">
        <v>12.871</v>
      </c>
      <c r="O29" s="77">
        <v>40.966999999999999</v>
      </c>
      <c r="P29" s="77">
        <v>35.232999999999997</v>
      </c>
      <c r="Q29" s="77">
        <v>31.337</v>
      </c>
      <c r="R29" s="77">
        <v>17.212</v>
      </c>
      <c r="S29" s="77">
        <v>34.360999999999997</v>
      </c>
      <c r="T29" s="77">
        <v>54.113999999999997</v>
      </c>
      <c r="U29" s="77">
        <v>3.867</v>
      </c>
      <c r="V29" s="77">
        <v>7.7629999999999999</v>
      </c>
      <c r="W29" s="77">
        <v>10.215</v>
      </c>
      <c r="X29" s="77">
        <v>31.007000000000001</v>
      </c>
      <c r="Y29" s="77">
        <v>28.036000000000001</v>
      </c>
      <c r="Z29" s="78"/>
      <c r="AA29" s="79">
        <f>SUM(B29:Z29)</f>
        <v>666.30400000000009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18.242999999999999</v>
      </c>
      <c r="C31" s="62">
        <f t="shared" si="4"/>
        <v>13.353</v>
      </c>
      <c r="D31" s="62">
        <f t="shared" si="4"/>
        <v>20.109000000000002</v>
      </c>
      <c r="E31" s="62">
        <f t="shared" si="4"/>
        <v>18.774000000000001</v>
      </c>
      <c r="F31" s="62">
        <f t="shared" si="4"/>
        <v>20.802</v>
      </c>
      <c r="G31" s="62">
        <f t="shared" si="4"/>
        <v>17.649999999999999</v>
      </c>
      <c r="H31" s="62">
        <f t="shared" si="4"/>
        <v>24.834</v>
      </c>
      <c r="I31" s="62">
        <f t="shared" si="4"/>
        <v>33.857999999999997</v>
      </c>
      <c r="J31" s="62">
        <f t="shared" si="4"/>
        <v>43.262</v>
      </c>
      <c r="K31" s="62">
        <f t="shared" si="4"/>
        <v>51.460999999999999</v>
      </c>
      <c r="L31" s="62">
        <f t="shared" si="4"/>
        <v>51.332000000000001</v>
      </c>
      <c r="M31" s="62">
        <f t="shared" si="4"/>
        <v>45.643000000000001</v>
      </c>
      <c r="N31" s="62">
        <f t="shared" si="4"/>
        <v>12.871</v>
      </c>
      <c r="O31" s="62">
        <f t="shared" si="4"/>
        <v>40.966999999999999</v>
      </c>
      <c r="P31" s="62">
        <f t="shared" si="4"/>
        <v>35.232999999999997</v>
      </c>
      <c r="Q31" s="62">
        <f t="shared" si="4"/>
        <v>31.337</v>
      </c>
      <c r="R31" s="62">
        <f t="shared" si="4"/>
        <v>17.212</v>
      </c>
      <c r="S31" s="62">
        <f t="shared" si="4"/>
        <v>34.360999999999997</v>
      </c>
      <c r="T31" s="62">
        <f t="shared" si="4"/>
        <v>54.113999999999997</v>
      </c>
      <c r="U31" s="62">
        <f t="shared" si="4"/>
        <v>3.867</v>
      </c>
      <c r="V31" s="62">
        <f t="shared" si="4"/>
        <v>7.7629999999999999</v>
      </c>
      <c r="W31" s="62">
        <f t="shared" si="4"/>
        <v>10.215</v>
      </c>
      <c r="X31" s="62">
        <f t="shared" si="4"/>
        <v>31.007000000000001</v>
      </c>
      <c r="Y31" s="62">
        <f t="shared" si="4"/>
        <v>28.036000000000001</v>
      </c>
      <c r="Z31" s="63">
        <f t="shared" si="4"/>
        <v>0</v>
      </c>
      <c r="AA31" s="64">
        <f t="shared" si="4"/>
        <v>666.30400000000009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10.4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31.7</v>
      </c>
      <c r="O38" s="99"/>
      <c r="P38" s="99"/>
      <c r="Q38" s="99"/>
      <c r="R38" s="99">
        <v>22</v>
      </c>
      <c r="S38" s="99"/>
      <c r="T38" s="99">
        <v>46.8</v>
      </c>
      <c r="U38" s="99">
        <v>66.3</v>
      </c>
      <c r="V38" s="99">
        <v>53.7</v>
      </c>
      <c r="W38" s="99">
        <v>84.1</v>
      </c>
      <c r="X38" s="99"/>
      <c r="Y38" s="99"/>
      <c r="Z38" s="100"/>
      <c r="AA38" s="79">
        <f t="shared" si="5"/>
        <v>315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10.4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31.7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22</v>
      </c>
      <c r="S39" s="88">
        <f t="shared" si="6"/>
        <v>0</v>
      </c>
      <c r="T39" s="88">
        <f t="shared" si="6"/>
        <v>46.8</v>
      </c>
      <c r="U39" s="88">
        <f t="shared" si="6"/>
        <v>66.3</v>
      </c>
      <c r="V39" s="88">
        <f t="shared" si="6"/>
        <v>53.7</v>
      </c>
      <c r="W39" s="88">
        <f t="shared" si="6"/>
        <v>84.1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10.4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31.7</v>
      </c>
      <c r="O46" s="99"/>
      <c r="P46" s="99"/>
      <c r="Q46" s="99"/>
      <c r="R46" s="99">
        <v>22</v>
      </c>
      <c r="S46" s="99"/>
      <c r="T46" s="99">
        <v>46.8</v>
      </c>
      <c r="U46" s="99">
        <v>66.3</v>
      </c>
      <c r="V46" s="99">
        <v>53.7</v>
      </c>
      <c r="W46" s="99">
        <v>84.1</v>
      </c>
      <c r="X46" s="99"/>
      <c r="Y46" s="99"/>
      <c r="Z46" s="100"/>
      <c r="AA46" s="79">
        <f t="shared" si="7"/>
        <v>315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10.4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31.7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22</v>
      </c>
      <c r="S48" s="88">
        <f t="shared" si="8"/>
        <v>0</v>
      </c>
      <c r="T48" s="88">
        <f t="shared" si="8"/>
        <v>46.8</v>
      </c>
      <c r="U48" s="88">
        <f t="shared" si="8"/>
        <v>66.3</v>
      </c>
      <c r="V48" s="88">
        <f t="shared" si="8"/>
        <v>53.7</v>
      </c>
      <c r="W48" s="88">
        <f t="shared" si="8"/>
        <v>84.1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18.242999999999999</v>
      </c>
      <c r="C51" s="88">
        <f t="shared" si="10"/>
        <v>23.753</v>
      </c>
      <c r="D51" s="88">
        <f t="shared" si="10"/>
        <v>20.109000000000002</v>
      </c>
      <c r="E51" s="88">
        <f t="shared" si="10"/>
        <v>18.773999999999997</v>
      </c>
      <c r="F51" s="88">
        <f t="shared" si="10"/>
        <v>20.802</v>
      </c>
      <c r="G51" s="88">
        <f t="shared" si="10"/>
        <v>17.649999999999999</v>
      </c>
      <c r="H51" s="88">
        <f t="shared" si="10"/>
        <v>24.834</v>
      </c>
      <c r="I51" s="88">
        <f t="shared" si="10"/>
        <v>33.857999999999997</v>
      </c>
      <c r="J51" s="88">
        <f t="shared" si="10"/>
        <v>43.262</v>
      </c>
      <c r="K51" s="88">
        <f t="shared" si="10"/>
        <v>51.460999999999999</v>
      </c>
      <c r="L51" s="88">
        <f t="shared" si="10"/>
        <v>51.331999999999994</v>
      </c>
      <c r="M51" s="88">
        <f t="shared" si="10"/>
        <v>45.643000000000001</v>
      </c>
      <c r="N51" s="88">
        <f t="shared" si="10"/>
        <v>44.570999999999998</v>
      </c>
      <c r="O51" s="88">
        <f t="shared" si="10"/>
        <v>40.966999999999992</v>
      </c>
      <c r="P51" s="88">
        <f t="shared" si="10"/>
        <v>35.232999999999997</v>
      </c>
      <c r="Q51" s="88">
        <f t="shared" si="10"/>
        <v>31.337</v>
      </c>
      <c r="R51" s="88">
        <f t="shared" si="10"/>
        <v>39.212000000000003</v>
      </c>
      <c r="S51" s="88">
        <f t="shared" si="10"/>
        <v>34.361000000000004</v>
      </c>
      <c r="T51" s="88">
        <f t="shared" si="10"/>
        <v>100.91400000000002</v>
      </c>
      <c r="U51" s="88">
        <f t="shared" si="10"/>
        <v>70.167000000000002</v>
      </c>
      <c r="V51" s="88">
        <f t="shared" si="10"/>
        <v>61.463000000000001</v>
      </c>
      <c r="W51" s="88">
        <f t="shared" si="10"/>
        <v>94.314999999999998</v>
      </c>
      <c r="X51" s="88">
        <f t="shared" si="10"/>
        <v>31.006999999999998</v>
      </c>
      <c r="Y51" s="88">
        <f t="shared" si="10"/>
        <v>28.035999999999998</v>
      </c>
      <c r="Z51" s="89">
        <f t="shared" si="10"/>
        <v>0</v>
      </c>
      <c r="AA51" s="105">
        <f>SUM(B51:Z51)</f>
        <v>981.30399999999986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10.4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31.7</v>
      </c>
      <c r="O4" s="18"/>
      <c r="P4" s="18"/>
      <c r="Q4" s="18"/>
      <c r="R4" s="18">
        <v>22</v>
      </c>
      <c r="S4" s="18"/>
      <c r="T4" s="18">
        <v>46.8</v>
      </c>
      <c r="U4" s="18">
        <v>66.3</v>
      </c>
      <c r="V4" s="18">
        <v>53.7</v>
      </c>
      <c r="W4" s="18">
        <v>84.1</v>
      </c>
      <c r="X4" s="18"/>
      <c r="Y4" s="18"/>
      <c r="Z4" s="19"/>
      <c r="AA4" s="112">
        <f>SUM(B4:Z4)</f>
        <v>315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279.66000000000003</v>
      </c>
      <c r="C7" s="118">
        <v>278.99</v>
      </c>
      <c r="D7" s="118">
        <v>210.91</v>
      </c>
      <c r="E7" s="118">
        <v>191.79</v>
      </c>
      <c r="F7" s="118">
        <v>191.83</v>
      </c>
      <c r="G7" s="118">
        <v>196.44</v>
      </c>
      <c r="H7" s="118">
        <v>205.39</v>
      </c>
      <c r="I7" s="118">
        <v>178.9</v>
      </c>
      <c r="J7" s="118">
        <v>195.15</v>
      </c>
      <c r="K7" s="118">
        <v>216.34</v>
      </c>
      <c r="L7" s="118">
        <v>234.09</v>
      </c>
      <c r="M7" s="118">
        <v>238.59</v>
      </c>
      <c r="N7" s="118">
        <v>255.56</v>
      </c>
      <c r="O7" s="118">
        <v>229.14</v>
      </c>
      <c r="P7" s="118">
        <v>234.99</v>
      </c>
      <c r="Q7" s="118">
        <v>230.1</v>
      </c>
      <c r="R7" s="118">
        <v>256.97000000000003</v>
      </c>
      <c r="S7" s="118">
        <v>294.51</v>
      </c>
      <c r="T7" s="118">
        <v>363.3</v>
      </c>
      <c r="U7" s="118">
        <v>397.16</v>
      </c>
      <c r="V7" s="118">
        <v>355</v>
      </c>
      <c r="W7" s="118">
        <v>299.19</v>
      </c>
      <c r="X7" s="118">
        <v>265.83</v>
      </c>
      <c r="Y7" s="118">
        <v>247.2</v>
      </c>
      <c r="Z7" s="119"/>
      <c r="AA7" s="120">
        <f>IF(SUM(B7:Z7)&lt;&gt;0,AVERAGEIF(B7:Z7,"&lt;&gt;"""),"")</f>
        <v>251.95958333333331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10.4</v>
      </c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31.7</v>
      </c>
      <c r="O23" s="134"/>
      <c r="P23" s="134"/>
      <c r="Q23" s="134"/>
      <c r="R23" s="134">
        <v>22</v>
      </c>
      <c r="S23" s="134"/>
      <c r="T23" s="134">
        <v>46.8</v>
      </c>
      <c r="U23" s="134">
        <v>66.3</v>
      </c>
      <c r="V23" s="134">
        <v>53.7</v>
      </c>
      <c r="W23" s="134">
        <v>84.1</v>
      </c>
      <c r="X23" s="134"/>
      <c r="Y23" s="134"/>
      <c r="Z23" s="132"/>
      <c r="AA23" s="133">
        <f t="shared" si="2"/>
        <v>315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10.4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31.7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22</v>
      </c>
      <c r="S24" s="136">
        <f t="shared" si="3"/>
        <v>0</v>
      </c>
      <c r="T24" s="136">
        <f t="shared" si="3"/>
        <v>46.8</v>
      </c>
      <c r="U24" s="136">
        <f t="shared" si="3"/>
        <v>66.3</v>
      </c>
      <c r="V24" s="136">
        <f t="shared" si="3"/>
        <v>53.7</v>
      </c>
      <c r="W24" s="136">
        <f t="shared" si="3"/>
        <v>84.1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315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2022-03-11T21:19:04Z</dcterms:created>
  <dcterms:modified xsi:type="dcterms:W3CDTF">2022-03-11T21:19:06Z</dcterms:modified>
</cp:coreProperties>
</file>