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<sst xmlns="http://schemas.openxmlformats.org/spreadsheetml/2006/main" count="117" uniqueCount="53">
  <si>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10/03/2022 23:21:23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</si>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</sst>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40</c:v>
                </c:pt>
                <c:pt idx="9">
                  <c:v>80</c:v>
                </c:pt>
                <c:pt idx="23">
                  <c:v>8.5709999999999997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18.5</c:v>
                </c:pt>
                <c:pt idx="7">
                  <c:v>12.8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49</c:v>
                </c:pt>
                <c:pt idx="15">
                  <c:v>81.7</c:v>
                </c:pt>
                <c:pt idx="16">
                  <c:v>109.2</c:v>
                </c:pt>
                <c:pt idx="17">
                  <c:v>121.6</c:v>
                </c:pt>
                <c:pt idx="18">
                  <c:v>114.3</c:v>
                </c:pt>
                <c:pt idx="19">
                  <c:v>95.7</c:v>
                </c:pt>
                <c:pt idx="20">
                  <c:v>70.900000000000006</c:v>
                </c:pt>
                <c:pt idx="21">
                  <c:v>65.8</c:v>
                </c:pt>
                <c:pt idx="22">
                  <c:v>73.7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24.922999999999998</c:v>
                </c:pt>
                <c:pt idx="1">
                  <c:v>26.821000000000002</c:v>
                </c:pt>
                <c:pt idx="2">
                  <c:v>30.102999999999998</c:v>
                </c:pt>
                <c:pt idx="3">
                  <c:v>24.490000000000002</c:v>
                </c:pt>
                <c:pt idx="4">
                  <c:v>30.288999999999998</c:v>
                </c:pt>
                <c:pt idx="5">
                  <c:v>38.164000000000001</c:v>
                </c:pt>
                <c:pt idx="6">
                  <c:v>10.174999999999999</c:v>
                </c:pt>
                <c:pt idx="7">
                  <c:v>21.480999999999998</c:v>
                </c:pt>
                <c:pt idx="8">
                  <c:v>117.04800000000002</c:v>
                </c:pt>
                <c:pt idx="9">
                  <c:v>17.446999999999999</c:v>
                </c:pt>
                <c:pt idx="10">
                  <c:v>162.47800000000001</c:v>
                </c:pt>
                <c:pt idx="11">
                  <c:v>141.24100000000001</c:v>
                </c:pt>
                <c:pt idx="12">
                  <c:v>48.914000000000001</c:v>
                </c:pt>
                <c:pt idx="13">
                  <c:v>31.440999999999999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7958144"/>
        <c:axId val="3979585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25.7</c:v>
                </c:pt>
                <c:pt idx="1">
                  <c:v>27.265000000000001</c:v>
                </c:pt>
                <c:pt idx="2">
                  <c:v>30.434000000000001</c:v>
                </c:pt>
                <c:pt idx="3">
                  <c:v>25.366</c:v>
                </c:pt>
                <c:pt idx="4">
                  <c:v>30.943000000000001</c:v>
                </c:pt>
                <c:pt idx="5">
                  <c:v>38.892999999999994</c:v>
                </c:pt>
                <c:pt idx="6">
                  <c:v>30.687999999999999</c:v>
                </c:pt>
                <c:pt idx="7">
                  <c:v>34.902000000000001</c:v>
                </c:pt>
                <c:pt idx="8">
                  <c:v>157.048</c:v>
                </c:pt>
                <c:pt idx="9">
                  <c:v>97.447000000000017</c:v>
                </c:pt>
                <c:pt idx="10">
                  <c:v>162.47800000000001</c:v>
                </c:pt>
                <c:pt idx="11">
                  <c:v>141.24100000000001</c:v>
                </c:pt>
                <c:pt idx="12">
                  <c:v>48.914000000000001</c:v>
                </c:pt>
                <c:pt idx="13">
                  <c:v>31.441000000000003</c:v>
                </c:pt>
                <c:pt idx="14">
                  <c:v>49.028000000000006</c:v>
                </c:pt>
                <c:pt idx="15">
                  <c:v>81.704000000000022</c:v>
                </c:pt>
                <c:pt idx="16">
                  <c:v>109.19799999999999</c:v>
                </c:pt>
                <c:pt idx="17">
                  <c:v>121.57399999999998</c:v>
                </c:pt>
                <c:pt idx="18">
                  <c:v>114.331</c:v>
                </c:pt>
                <c:pt idx="19">
                  <c:v>95.72</c:v>
                </c:pt>
                <c:pt idx="20">
                  <c:v>71.119</c:v>
                </c:pt>
                <c:pt idx="21">
                  <c:v>66.05</c:v>
                </c:pt>
                <c:pt idx="22">
                  <c:v>74.351000000000013</c:v>
                </c:pt>
                <c:pt idx="23">
                  <c:v>9.4979999999999993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958144"/>
        <c:axId val="3979585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208.9</c:v>
                </c:pt>
                <c:pt idx="1">
                  <c:v>222.6</c:v>
                </c:pt>
                <c:pt idx="2">
                  <c:v>210.54</c:v>
                </c:pt>
                <c:pt idx="3">
                  <c:v>208.9</c:v>
                </c:pt>
                <c:pt idx="4">
                  <c:v>204.15</c:v>
                </c:pt>
                <c:pt idx="5">
                  <c:v>254.32</c:v>
                </c:pt>
                <c:pt idx="6">
                  <c:v>363.93</c:v>
                </c:pt>
                <c:pt idx="7">
                  <c:v>370.05</c:v>
                </c:pt>
                <c:pt idx="8">
                  <c:v>347.13</c:v>
                </c:pt>
                <c:pt idx="9">
                  <c:v>306.45</c:v>
                </c:pt>
                <c:pt idx="10">
                  <c:v>260.38</c:v>
                </c:pt>
                <c:pt idx="11">
                  <c:v>257.07</c:v>
                </c:pt>
                <c:pt idx="12">
                  <c:v>272.68</c:v>
                </c:pt>
                <c:pt idx="13">
                  <c:v>267.77999999999997</c:v>
                </c:pt>
                <c:pt idx="14">
                  <c:v>296.79000000000002</c:v>
                </c:pt>
                <c:pt idx="15">
                  <c:v>280.85000000000002</c:v>
                </c:pt>
                <c:pt idx="16">
                  <c:v>300</c:v>
                </c:pt>
                <c:pt idx="17">
                  <c:v>341</c:v>
                </c:pt>
                <c:pt idx="18">
                  <c:v>400</c:v>
                </c:pt>
                <c:pt idx="19">
                  <c:v>408.23</c:v>
                </c:pt>
                <c:pt idx="20">
                  <c:v>353.2</c:v>
                </c:pt>
                <c:pt idx="21">
                  <c:v>300</c:v>
                </c:pt>
                <c:pt idx="22">
                  <c:v>310.91000000000003</c:v>
                </c:pt>
                <c:pt idx="23">
                  <c:v>296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959320"/>
        <c:axId val="397958928"/>
      </c:lineChart>
      <c:catAx>
        <c:axId val="397958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958536"/>
        <c:crosses val="autoZero"/>
        <c:auto val="1"/>
        <c:lblAlgn val="ctr"/>
        <c:lblOffset val="100"/>
        <c:noMultiLvlLbl val="0"/>
      </c:catAx>
      <c:valAx>
        <c:axId val="397958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958144"/>
        <c:crosses val="autoZero"/>
        <c:crossBetween val="between"/>
      </c:valAx>
      <c:valAx>
        <c:axId val="397958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959320"/>
        <c:crosses val="max"/>
        <c:crossBetween val="between"/>
      </c:valAx>
      <c:catAx>
        <c:axId val="3979593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7958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25.7</v>
      </c>
      <c r="C4" s="18">
        <v>27.265000000000001</v>
      </c>
      <c r="D4" s="18">
        <v>30.433999999999997</v>
      </c>
      <c r="E4" s="18">
        <v>25.366000000000003</v>
      </c>
      <c r="F4" s="18">
        <v>30.942999999999998</v>
      </c>
      <c r="G4" s="18">
        <v>38.893000000000001</v>
      </c>
      <c r="H4" s="18">
        <v>30.685000000000002</v>
      </c>
      <c r="I4" s="18">
        <v>34.951000000000001</v>
      </c>
      <c r="J4" s="18">
        <v>157.048</v>
      </c>
      <c r="K4" s="18">
        <v>97.447000000000003</v>
      </c>
      <c r="L4" s="18">
        <v>162.47800000000001</v>
      </c>
      <c r="M4" s="18">
        <v>141.24100000000001</v>
      </c>
      <c r="N4" s="18">
        <v>48.914000000000001</v>
      </c>
      <c r="O4" s="18">
        <v>31.440999999999999</v>
      </c>
      <c r="P4" s="18">
        <v>49</v>
      </c>
      <c r="Q4" s="18">
        <v>81.7</v>
      </c>
      <c r="R4" s="18">
        <v>109.2</v>
      </c>
      <c r="S4" s="18">
        <v>121.6</v>
      </c>
      <c r="T4" s="18">
        <v>114.3</v>
      </c>
      <c r="U4" s="18">
        <v>95.7</v>
      </c>
      <c r="V4" s="18">
        <v>71.137</v>
      </c>
      <c r="W4" s="18">
        <v>66.034999999999997</v>
      </c>
      <c r="X4" s="18">
        <v>74.338000000000008</v>
      </c>
      <c r="Y4" s="18">
        <v>9.4979999999999993</v>
      </c>
      <c r="Z4" s="19"/>
      <c r="AA4" s="20">
        <f>SUM(B4:Z4)</f>
        <v>1675.3140000000001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208.9</v>
      </c>
      <c r="C7" s="28">
        <v>222.6</v>
      </c>
      <c r="D7" s="28">
        <v>210.54</v>
      </c>
      <c r="E7" s="28">
        <v>208.9</v>
      </c>
      <c r="F7" s="28">
        <v>204.15</v>
      </c>
      <c r="G7" s="28">
        <v>254.32</v>
      </c>
      <c r="H7" s="28">
        <v>363.93</v>
      </c>
      <c r="I7" s="28">
        <v>370.05</v>
      </c>
      <c r="J7" s="28">
        <v>347.13</v>
      </c>
      <c r="K7" s="28">
        <v>306.45</v>
      </c>
      <c r="L7" s="28">
        <v>260.38</v>
      </c>
      <c r="M7" s="28">
        <v>257.07</v>
      </c>
      <c r="N7" s="28">
        <v>272.68</v>
      </c>
      <c r="O7" s="28">
        <v>267.77999999999997</v>
      </c>
      <c r="P7" s="28">
        <v>296.79000000000002</v>
      </c>
      <c r="Q7" s="28">
        <v>280.85000000000002</v>
      </c>
      <c r="R7" s="28">
        <v>300</v>
      </c>
      <c r="S7" s="28">
        <v>341</v>
      </c>
      <c r="T7" s="28">
        <v>400</v>
      </c>
      <c r="U7" s="28">
        <v>408.23</v>
      </c>
      <c r="V7" s="28">
        <v>353.2</v>
      </c>
      <c r="W7" s="28">
        <v>300</v>
      </c>
      <c r="X7" s="28">
        <v>310.91000000000003</v>
      </c>
      <c r="Y7" s="28">
        <v>296</v>
      </c>
      <c r="Z7" s="29"/>
      <c r="AA7" s="30">
        <f>IF(SUM(B7:Z7)&lt;&gt;0,AVERAGEIF(B7:Z7,"&lt;&gt;"""),"")</f>
        <v>293.4108333333333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40</v>
      </c>
      <c r="K12" s="52">
        <v>80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8.5709999999999997</v>
      </c>
      <c r="Z12" s="53"/>
      <c r="AA12" s="54">
        <f t="shared" si="0"/>
        <v>128.571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24.922999999999998</v>
      </c>
      <c r="C14" s="57">
        <v>26.821000000000002</v>
      </c>
      <c r="D14" s="57">
        <v>30.102999999999998</v>
      </c>
      <c r="E14" s="57">
        <v>24.490000000000002</v>
      </c>
      <c r="F14" s="57">
        <v>30.288999999999998</v>
      </c>
      <c r="G14" s="57">
        <v>38.164000000000001</v>
      </c>
      <c r="H14" s="57">
        <v>10.174999999999999</v>
      </c>
      <c r="I14" s="57">
        <v>21.480999999999998</v>
      </c>
      <c r="J14" s="57">
        <v>117.04800000000002</v>
      </c>
      <c r="K14" s="57">
        <v>17.446999999999999</v>
      </c>
      <c r="L14" s="57">
        <v>162.47800000000001</v>
      </c>
      <c r="M14" s="57">
        <v>141.24100000000001</v>
      </c>
      <c r="N14" s="57">
        <v>48.914000000000001</v>
      </c>
      <c r="O14" s="57">
        <v>31.440999999999999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725.01499999999999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24.922999999999998</v>
      </c>
      <c r="C16" s="62">
        <f t="shared" ref="C16:Z16" si="1">IF(LEN(C$2)&gt;0,SUM(C10:C15),"")</f>
        <v>26.821000000000002</v>
      </c>
      <c r="D16" s="62">
        <f t="shared" si="1"/>
        <v>30.102999999999998</v>
      </c>
      <c r="E16" s="62">
        <f t="shared" si="1"/>
        <v>24.490000000000002</v>
      </c>
      <c r="F16" s="62">
        <f t="shared" si="1"/>
        <v>30.288999999999998</v>
      </c>
      <c r="G16" s="62">
        <f t="shared" si="1"/>
        <v>38.164000000000001</v>
      </c>
      <c r="H16" s="62">
        <f t="shared" si="1"/>
        <v>10.174999999999999</v>
      </c>
      <c r="I16" s="62">
        <f t="shared" si="1"/>
        <v>21.480999999999998</v>
      </c>
      <c r="J16" s="62">
        <f t="shared" si="1"/>
        <v>157.048</v>
      </c>
      <c r="K16" s="62">
        <f t="shared" si="1"/>
        <v>97.447000000000003</v>
      </c>
      <c r="L16" s="62">
        <f t="shared" si="1"/>
        <v>162.47800000000001</v>
      </c>
      <c r="M16" s="62">
        <f t="shared" si="1"/>
        <v>141.24100000000001</v>
      </c>
      <c r="N16" s="62">
        <f t="shared" si="1"/>
        <v>48.914000000000001</v>
      </c>
      <c r="O16" s="62">
        <f t="shared" si="1"/>
        <v>31.440999999999999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8.5709999999999997</v>
      </c>
      <c r="Z16" s="63" t="str">
        <f t="shared" si="1"/>
        <v/>
      </c>
      <c r="AA16" s="64">
        <f>SUM(AA10:AA15)</f>
        <v>853.58600000000001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0.77700000000000002</v>
      </c>
      <c r="C21" s="81">
        <v>0.44400000000000001</v>
      </c>
      <c r="D21" s="81">
        <v>0.33100000000000002</v>
      </c>
      <c r="E21" s="81">
        <v>0.876</v>
      </c>
      <c r="F21" s="81">
        <v>0.65400000000000003</v>
      </c>
      <c r="G21" s="81">
        <v>0.72899999999999998</v>
      </c>
      <c r="H21" s="81">
        <v>2.0099999999999998</v>
      </c>
      <c r="I21" s="81">
        <v>0.67</v>
      </c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>
        <v>0.23699999999999999</v>
      </c>
      <c r="W21" s="81">
        <v>0.23499999999999999</v>
      </c>
      <c r="X21" s="81">
        <v>0.63800000000000001</v>
      </c>
      <c r="Y21" s="81">
        <v>0.92700000000000005</v>
      </c>
      <c r="Z21" s="78"/>
      <c r="AA21" s="79">
        <f t="shared" si="2"/>
        <v>8.5280000000000005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0.77700000000000002</v>
      </c>
      <c r="C25" s="88">
        <f t="shared" ref="C25:Z25" si="3">IF(LEN(C$2)&gt;0,SUM(C19:C24),"")</f>
        <v>0.44400000000000001</v>
      </c>
      <c r="D25" s="88">
        <f t="shared" si="3"/>
        <v>0.33100000000000002</v>
      </c>
      <c r="E25" s="88">
        <f t="shared" si="3"/>
        <v>0.876</v>
      </c>
      <c r="F25" s="88">
        <f t="shared" si="3"/>
        <v>0.65400000000000003</v>
      </c>
      <c r="G25" s="88">
        <f t="shared" si="3"/>
        <v>0.72899999999999998</v>
      </c>
      <c r="H25" s="88">
        <f t="shared" si="3"/>
        <v>2.0099999999999998</v>
      </c>
      <c r="I25" s="88">
        <f t="shared" si="3"/>
        <v>0.67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0.23699999999999999</v>
      </c>
      <c r="W25" s="88">
        <f t="shared" si="3"/>
        <v>0.23499999999999999</v>
      </c>
      <c r="X25" s="88">
        <f t="shared" si="3"/>
        <v>0.63800000000000001</v>
      </c>
      <c r="Y25" s="88">
        <f t="shared" si="3"/>
        <v>0.92700000000000005</v>
      </c>
      <c r="Z25" s="89" t="str">
        <f t="shared" si="3"/>
        <v/>
      </c>
      <c r="AA25" s="90">
        <f>SUM(AA19:AA24)</f>
        <v>8.5280000000000005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25.7</v>
      </c>
      <c r="C29" s="77">
        <v>27.265000000000001</v>
      </c>
      <c r="D29" s="77">
        <v>30.434000000000001</v>
      </c>
      <c r="E29" s="77">
        <v>25.366</v>
      </c>
      <c r="F29" s="77">
        <v>30.943000000000001</v>
      </c>
      <c r="G29" s="77">
        <v>38.893000000000001</v>
      </c>
      <c r="H29" s="77">
        <v>12.185</v>
      </c>
      <c r="I29" s="77">
        <v>22.151</v>
      </c>
      <c r="J29" s="77">
        <v>157.048</v>
      </c>
      <c r="K29" s="77">
        <v>97.447000000000003</v>
      </c>
      <c r="L29" s="77">
        <v>162.47800000000001</v>
      </c>
      <c r="M29" s="77">
        <v>141.24100000000001</v>
      </c>
      <c r="N29" s="77">
        <v>48.914000000000001</v>
      </c>
      <c r="O29" s="77">
        <v>31.440999999999999</v>
      </c>
      <c r="P29" s="77"/>
      <c r="Q29" s="77"/>
      <c r="R29" s="77"/>
      <c r="S29" s="77"/>
      <c r="T29" s="77"/>
      <c r="U29" s="77"/>
      <c r="V29" s="77">
        <v>0.23699999999999999</v>
      </c>
      <c r="W29" s="77">
        <v>0.23499999999999999</v>
      </c>
      <c r="X29" s="77">
        <v>0.63800000000000001</v>
      </c>
      <c r="Y29" s="77">
        <v>9.4979999999999993</v>
      </c>
      <c r="Z29" s="78"/>
      <c r="AA29" s="79">
        <f>SUM(B29:Z29)</f>
        <v>862.11400000000015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25.7</v>
      </c>
      <c r="C31" s="62">
        <f t="shared" ref="C31:Z31" si="4">IF(LEN(C$2)&gt;0,SUM(C28:C30),"")</f>
        <v>27.265000000000001</v>
      </c>
      <c r="D31" s="62">
        <f t="shared" si="4"/>
        <v>30.434000000000001</v>
      </c>
      <c r="E31" s="62">
        <f t="shared" si="4"/>
        <v>25.366</v>
      </c>
      <c r="F31" s="62">
        <f t="shared" si="4"/>
        <v>30.943000000000001</v>
      </c>
      <c r="G31" s="62">
        <f t="shared" si="4"/>
        <v>38.893000000000001</v>
      </c>
      <c r="H31" s="62">
        <f t="shared" si="4"/>
        <v>12.185</v>
      </c>
      <c r="I31" s="62">
        <f t="shared" si="4"/>
        <v>22.151</v>
      </c>
      <c r="J31" s="62">
        <f t="shared" si="4"/>
        <v>157.048</v>
      </c>
      <c r="K31" s="62">
        <f t="shared" si="4"/>
        <v>97.447000000000003</v>
      </c>
      <c r="L31" s="62">
        <f t="shared" si="4"/>
        <v>162.47800000000001</v>
      </c>
      <c r="M31" s="62">
        <f t="shared" si="4"/>
        <v>141.24100000000001</v>
      </c>
      <c r="N31" s="62">
        <f t="shared" si="4"/>
        <v>48.914000000000001</v>
      </c>
      <c r="O31" s="62">
        <f t="shared" si="4"/>
        <v>31.440999999999999</v>
      </c>
      <c r="P31" s="62">
        <f t="shared" si="4"/>
        <v>0</v>
      </c>
      <c r="Q31" s="62">
        <f t="shared" si="4"/>
        <v>0</v>
      </c>
      <c r="R31" s="62">
        <f t="shared" si="4"/>
        <v>0</v>
      </c>
      <c r="S31" s="62">
        <f t="shared" si="4"/>
        <v>0</v>
      </c>
      <c r="T31" s="62">
        <f t="shared" si="4"/>
        <v>0</v>
      </c>
      <c r="U31" s="62">
        <f t="shared" si="4"/>
        <v>0</v>
      </c>
      <c r="V31" s="62">
        <f t="shared" si="4"/>
        <v>0.23699999999999999</v>
      </c>
      <c r="W31" s="62">
        <f t="shared" si="4"/>
        <v>0.23499999999999999</v>
      </c>
      <c r="X31" s="62">
        <f t="shared" si="4"/>
        <v>0.63800000000000001</v>
      </c>
      <c r="Y31" s="62">
        <f t="shared" si="4"/>
        <v>9.4979999999999993</v>
      </c>
      <c r="Z31" s="63" t="str">
        <f t="shared" si="4"/>
        <v/>
      </c>
      <c r="AA31" s="64">
        <f>SUM(AA28:AA30)</f>
        <v>862.11400000000015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18.5</v>
      </c>
      <c r="I38" s="99">
        <v>12.8</v>
      </c>
      <c r="J38" s="99"/>
      <c r="K38" s="99"/>
      <c r="L38" s="99"/>
      <c r="M38" s="99"/>
      <c r="N38" s="99"/>
      <c r="O38" s="99"/>
      <c r="P38" s="99">
        <v>49</v>
      </c>
      <c r="Q38" s="99">
        <v>81.7</v>
      </c>
      <c r="R38" s="99">
        <v>109.2</v>
      </c>
      <c r="S38" s="99">
        <v>121.6</v>
      </c>
      <c r="T38" s="99">
        <v>114.3</v>
      </c>
      <c r="U38" s="99">
        <v>95.7</v>
      </c>
      <c r="V38" s="99">
        <v>70.900000000000006</v>
      </c>
      <c r="W38" s="99">
        <v>65.8</v>
      </c>
      <c r="X38" s="99">
        <v>73.7</v>
      </c>
      <c r="Y38" s="99"/>
      <c r="Z38" s="100"/>
      <c r="AA38" s="79">
        <f t="shared" si="5"/>
        <v>813.19999999999993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18.5</v>
      </c>
      <c r="I39" s="88">
        <f t="shared" si="6"/>
        <v>12.8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49</v>
      </c>
      <c r="Q39" s="88">
        <f t="shared" si="6"/>
        <v>81.7</v>
      </c>
      <c r="R39" s="88">
        <f t="shared" si="6"/>
        <v>109.2</v>
      </c>
      <c r="S39" s="88">
        <f t="shared" si="6"/>
        <v>121.6</v>
      </c>
      <c r="T39" s="88">
        <f t="shared" si="6"/>
        <v>114.3</v>
      </c>
      <c r="U39" s="88">
        <f t="shared" si="6"/>
        <v>95.7</v>
      </c>
      <c r="V39" s="88">
        <f t="shared" si="6"/>
        <v>70.900000000000006</v>
      </c>
      <c r="W39" s="88">
        <f t="shared" si="6"/>
        <v>65.8</v>
      </c>
      <c r="X39" s="88">
        <f t="shared" si="6"/>
        <v>73.7</v>
      </c>
      <c r="Y39" s="88">
        <f t="shared" si="6"/>
        <v>0</v>
      </c>
      <c r="Z39" s="89" t="str">
        <f t="shared" si="6"/>
        <v/>
      </c>
      <c r="AA39" s="90">
        <f t="shared" si="5"/>
        <v>813.19999999999993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18.5</v>
      </c>
      <c r="I46" s="99">
        <v>12.8</v>
      </c>
      <c r="J46" s="99"/>
      <c r="K46" s="99"/>
      <c r="L46" s="99"/>
      <c r="M46" s="99"/>
      <c r="N46" s="99"/>
      <c r="O46" s="99"/>
      <c r="P46" s="99">
        <v>49</v>
      </c>
      <c r="Q46" s="99">
        <v>81.7</v>
      </c>
      <c r="R46" s="99">
        <v>109.2</v>
      </c>
      <c r="S46" s="99">
        <v>121.6</v>
      </c>
      <c r="T46" s="99">
        <v>114.3</v>
      </c>
      <c r="U46" s="99">
        <v>95.7</v>
      </c>
      <c r="V46" s="99">
        <v>70.900000000000006</v>
      </c>
      <c r="W46" s="99">
        <v>65.8</v>
      </c>
      <c r="X46" s="99">
        <v>73.7</v>
      </c>
      <c r="Y46" s="99"/>
      <c r="Z46" s="100"/>
      <c r="AA46" s="79">
        <f t="shared" si="7"/>
        <v>813.19999999999993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18.5</v>
      </c>
      <c r="I48" s="88">
        <f t="shared" si="8"/>
        <v>12.8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49</v>
      </c>
      <c r="Q48" s="88">
        <f t="shared" si="8"/>
        <v>81.7</v>
      </c>
      <c r="R48" s="88">
        <f t="shared" si="8"/>
        <v>109.2</v>
      </c>
      <c r="S48" s="88">
        <f t="shared" si="8"/>
        <v>121.6</v>
      </c>
      <c r="T48" s="88">
        <f t="shared" si="8"/>
        <v>114.3</v>
      </c>
      <c r="U48" s="88">
        <f t="shared" si="8"/>
        <v>95.7</v>
      </c>
      <c r="V48" s="88">
        <f t="shared" si="8"/>
        <v>70.900000000000006</v>
      </c>
      <c r="W48" s="88">
        <f t="shared" si="8"/>
        <v>65.8</v>
      </c>
      <c r="X48" s="88">
        <f t="shared" si="8"/>
        <v>73.7</v>
      </c>
      <c r="Y48" s="88">
        <f t="shared" si="8"/>
        <v>0</v>
      </c>
      <c r="Z48" s="89" t="str">
        <f t="shared" si="8"/>
        <v/>
      </c>
      <c r="AA48" s="90">
        <f t="shared" si="7"/>
        <v>813.19999999999993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25.7</v>
      </c>
      <c r="C51" s="88">
        <f t="shared" si="10"/>
        <v>27.265000000000001</v>
      </c>
      <c r="D51" s="88">
        <f t="shared" si="10"/>
        <v>30.433999999999997</v>
      </c>
      <c r="E51" s="88">
        <f t="shared" si="10"/>
        <v>25.366000000000003</v>
      </c>
      <c r="F51" s="88">
        <f t="shared" si="10"/>
        <v>30.942999999999998</v>
      </c>
      <c r="G51" s="88">
        <f t="shared" si="10"/>
        <v>38.893000000000001</v>
      </c>
      <c r="H51" s="88">
        <f t="shared" si="10"/>
        <v>30.684999999999999</v>
      </c>
      <c r="I51" s="88">
        <f t="shared" si="10"/>
        <v>34.951000000000001</v>
      </c>
      <c r="J51" s="88">
        <f t="shared" si="10"/>
        <v>157.048</v>
      </c>
      <c r="K51" s="88">
        <f t="shared" si="10"/>
        <v>97.447000000000003</v>
      </c>
      <c r="L51" s="88">
        <f t="shared" si="10"/>
        <v>162.47800000000001</v>
      </c>
      <c r="M51" s="88">
        <f t="shared" si="10"/>
        <v>141.24100000000001</v>
      </c>
      <c r="N51" s="88">
        <f t="shared" si="10"/>
        <v>48.914000000000001</v>
      </c>
      <c r="O51" s="88">
        <f t="shared" si="10"/>
        <v>31.440999999999999</v>
      </c>
      <c r="P51" s="88">
        <f t="shared" si="10"/>
        <v>49</v>
      </c>
      <c r="Q51" s="88">
        <f t="shared" si="10"/>
        <v>81.7</v>
      </c>
      <c r="R51" s="88">
        <f t="shared" si="10"/>
        <v>109.2</v>
      </c>
      <c r="S51" s="88">
        <f t="shared" si="10"/>
        <v>121.6</v>
      </c>
      <c r="T51" s="88">
        <f t="shared" si="10"/>
        <v>114.3</v>
      </c>
      <c r="U51" s="88">
        <f t="shared" si="10"/>
        <v>95.7</v>
      </c>
      <c r="V51" s="88">
        <f t="shared" si="10"/>
        <v>71.137</v>
      </c>
      <c r="W51" s="88">
        <f t="shared" si="10"/>
        <v>66.034999999999997</v>
      </c>
      <c r="X51" s="88">
        <f t="shared" si="10"/>
        <v>74.338000000000008</v>
      </c>
      <c r="Y51" s="88">
        <f t="shared" si="10"/>
        <v>9.4979999999999993</v>
      </c>
      <c r="Z51" s="89" t="str">
        <f t="shared" si="10"/>
        <v/>
      </c>
      <c r="AA51" s="105">
        <f>SUM(B51:Z51)</f>
        <v>1675.3140000000001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25.7</v>
      </c>
      <c r="C4" s="18">
        <v>27.265000000000001</v>
      </c>
      <c r="D4" s="18">
        <v>30.434000000000001</v>
      </c>
      <c r="E4" s="18">
        <v>25.366</v>
      </c>
      <c r="F4" s="18">
        <v>30.943000000000001</v>
      </c>
      <c r="G4" s="18">
        <v>38.892999999999994</v>
      </c>
      <c r="H4" s="18">
        <v>30.687999999999999</v>
      </c>
      <c r="I4" s="18">
        <v>34.902000000000001</v>
      </c>
      <c r="J4" s="18">
        <v>157.048</v>
      </c>
      <c r="K4" s="18">
        <v>97.447000000000017</v>
      </c>
      <c r="L4" s="18">
        <v>162.47800000000001</v>
      </c>
      <c r="M4" s="18">
        <v>141.24100000000001</v>
      </c>
      <c r="N4" s="18">
        <v>48.914000000000001</v>
      </c>
      <c r="O4" s="18">
        <v>31.441000000000003</v>
      </c>
      <c r="P4" s="18">
        <v>49.028000000000006</v>
      </c>
      <c r="Q4" s="18">
        <v>81.704000000000022</v>
      </c>
      <c r="R4" s="18">
        <v>109.19799999999999</v>
      </c>
      <c r="S4" s="18">
        <v>121.57399999999998</v>
      </c>
      <c r="T4" s="18">
        <v>114.331</v>
      </c>
      <c r="U4" s="18">
        <v>95.72</v>
      </c>
      <c r="V4" s="18">
        <v>71.119</v>
      </c>
      <c r="W4" s="18">
        <v>66.05</v>
      </c>
      <c r="X4" s="18">
        <v>74.351000000000013</v>
      </c>
      <c r="Y4" s="18">
        <v>9.4979999999999993</v>
      </c>
      <c r="Z4" s="19"/>
      <c r="AA4" s="20">
        <f>SUM(B4:Z4)</f>
        <v>1675.3330000000001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208.9</v>
      </c>
      <c r="C7" s="28">
        <v>222.6</v>
      </c>
      <c r="D7" s="28">
        <v>210.54</v>
      </c>
      <c r="E7" s="28">
        <v>208.9</v>
      </c>
      <c r="F7" s="28">
        <v>204.15</v>
      </c>
      <c r="G7" s="28">
        <v>254.32</v>
      </c>
      <c r="H7" s="28">
        <v>363.93</v>
      </c>
      <c r="I7" s="28">
        <v>370.05</v>
      </c>
      <c r="J7" s="28">
        <v>347.13</v>
      </c>
      <c r="K7" s="28">
        <v>306.45</v>
      </c>
      <c r="L7" s="28">
        <v>260.38</v>
      </c>
      <c r="M7" s="28">
        <v>257.07</v>
      </c>
      <c r="N7" s="28">
        <v>272.68</v>
      </c>
      <c r="O7" s="28">
        <v>267.77999999999997</v>
      </c>
      <c r="P7" s="28">
        <v>296.79000000000002</v>
      </c>
      <c r="Q7" s="28">
        <v>280.85000000000002</v>
      </c>
      <c r="R7" s="28">
        <v>300</v>
      </c>
      <c r="S7" s="28">
        <v>341</v>
      </c>
      <c r="T7" s="28">
        <v>400</v>
      </c>
      <c r="U7" s="28">
        <v>408.23</v>
      </c>
      <c r="V7" s="28">
        <v>353.2</v>
      </c>
      <c r="W7" s="28">
        <v>300</v>
      </c>
      <c r="X7" s="28">
        <v>310.91000000000003</v>
      </c>
      <c r="Y7" s="28">
        <v>296</v>
      </c>
      <c r="Z7" s="29"/>
      <c r="AA7" s="30">
        <f>IF(SUM(B7:Z7)&lt;&gt;0,AVERAGEIF(B7:Z7,"&lt;&gt;"""),"")</f>
        <v>293.4108333333333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13.661000000000001</v>
      </c>
      <c r="C14" s="57">
        <v>14.358000000000001</v>
      </c>
      <c r="D14" s="57">
        <v>12.503</v>
      </c>
      <c r="E14" s="57">
        <v>12.269</v>
      </c>
      <c r="F14" s="57">
        <v>10.779</v>
      </c>
      <c r="G14" s="57">
        <v>14.141999999999999</v>
      </c>
      <c r="H14" s="57">
        <v>17.672000000000001</v>
      </c>
      <c r="I14" s="57">
        <v>18.460999999999999</v>
      </c>
      <c r="J14" s="57">
        <v>34.817</v>
      </c>
      <c r="K14" s="57">
        <v>30.79</v>
      </c>
      <c r="L14" s="57">
        <v>24.695999999999998</v>
      </c>
      <c r="M14" s="57">
        <v>17.183</v>
      </c>
      <c r="N14" s="57">
        <v>22.326000000000001</v>
      </c>
      <c r="O14" s="57">
        <v>15.885999999999999</v>
      </c>
      <c r="P14" s="57">
        <v>43.242999999999995</v>
      </c>
      <c r="Q14" s="57">
        <v>76.347000000000008</v>
      </c>
      <c r="R14" s="57">
        <v>105.00599999999999</v>
      </c>
      <c r="S14" s="57">
        <v>119.46499999999999</v>
      </c>
      <c r="T14" s="57">
        <v>114.092</v>
      </c>
      <c r="U14" s="57">
        <v>95.72</v>
      </c>
      <c r="V14" s="57">
        <v>71.119</v>
      </c>
      <c r="W14" s="57">
        <v>66.05</v>
      </c>
      <c r="X14" s="57">
        <v>73.986000000000004</v>
      </c>
      <c r="Y14" s="57">
        <v>9.4979999999999993</v>
      </c>
      <c r="Z14" s="58"/>
      <c r="AA14" s="59">
        <f t="shared" si="0"/>
        <v>1034.0690000000002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13.661000000000001</v>
      </c>
      <c r="C16" s="62">
        <f t="shared" ref="C16:Z16" si="1">IF(LEN(C$2)&gt;0,SUM(C10:C15),"")</f>
        <v>14.358000000000001</v>
      </c>
      <c r="D16" s="62">
        <f t="shared" si="1"/>
        <v>12.503</v>
      </c>
      <c r="E16" s="62">
        <f t="shared" si="1"/>
        <v>12.269</v>
      </c>
      <c r="F16" s="62">
        <f t="shared" si="1"/>
        <v>10.779</v>
      </c>
      <c r="G16" s="62">
        <f t="shared" si="1"/>
        <v>14.141999999999999</v>
      </c>
      <c r="H16" s="62">
        <f t="shared" si="1"/>
        <v>17.672000000000001</v>
      </c>
      <c r="I16" s="62">
        <f t="shared" si="1"/>
        <v>18.460999999999999</v>
      </c>
      <c r="J16" s="62">
        <f t="shared" si="1"/>
        <v>34.817</v>
      </c>
      <c r="K16" s="62">
        <f t="shared" si="1"/>
        <v>30.79</v>
      </c>
      <c r="L16" s="62">
        <f t="shared" si="1"/>
        <v>24.695999999999998</v>
      </c>
      <c r="M16" s="62">
        <f t="shared" si="1"/>
        <v>17.183</v>
      </c>
      <c r="N16" s="62">
        <f t="shared" si="1"/>
        <v>22.326000000000001</v>
      </c>
      <c r="O16" s="62">
        <f t="shared" si="1"/>
        <v>15.885999999999999</v>
      </c>
      <c r="P16" s="62">
        <f t="shared" si="1"/>
        <v>43.242999999999995</v>
      </c>
      <c r="Q16" s="62">
        <f t="shared" si="1"/>
        <v>76.347000000000008</v>
      </c>
      <c r="R16" s="62">
        <f t="shared" si="1"/>
        <v>105.00599999999999</v>
      </c>
      <c r="S16" s="62">
        <f t="shared" si="1"/>
        <v>119.46499999999999</v>
      </c>
      <c r="T16" s="62">
        <f t="shared" si="1"/>
        <v>114.092</v>
      </c>
      <c r="U16" s="62">
        <f t="shared" si="1"/>
        <v>95.72</v>
      </c>
      <c r="V16" s="62">
        <f t="shared" si="1"/>
        <v>71.119</v>
      </c>
      <c r="W16" s="62">
        <f t="shared" si="1"/>
        <v>66.05</v>
      </c>
      <c r="X16" s="62">
        <f t="shared" si="1"/>
        <v>73.986000000000004</v>
      </c>
      <c r="Y16" s="62">
        <f t="shared" si="1"/>
        <v>9.4979999999999993</v>
      </c>
      <c r="Z16" s="63" t="str">
        <f t="shared" si="1"/>
        <v/>
      </c>
      <c r="AA16" s="64">
        <f>SUM(AA10:AA15)</f>
        <v>1034.0690000000002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>
        <v>1.1000000000000001</v>
      </c>
      <c r="H19" s="72">
        <v>1.1000000000000001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9.7999999999999989</v>
      </c>
    </row>
    <row r="20" spans="1:27" ht="24.95" customHeight="1" x14ac:dyDescent="0.2">
      <c r="A20" s="75" t="s">
        <v>15</v>
      </c>
      <c r="B20" s="76">
        <v>2.577</v>
      </c>
      <c r="C20" s="77">
        <v>2.5670000000000002</v>
      </c>
      <c r="D20" s="77">
        <v>2.5779999999999998</v>
      </c>
      <c r="E20" s="77">
        <v>2.593</v>
      </c>
      <c r="F20" s="77">
        <v>2.7040000000000002</v>
      </c>
      <c r="G20" s="77">
        <v>3.133</v>
      </c>
      <c r="H20" s="77">
        <v>3.8</v>
      </c>
      <c r="I20" s="77">
        <v>4.3369999999999997</v>
      </c>
      <c r="J20" s="77">
        <v>4.4930000000000003</v>
      </c>
      <c r="K20" s="77">
        <v>9.0960000000000001</v>
      </c>
      <c r="L20" s="77">
        <v>4.4139999999999997</v>
      </c>
      <c r="M20" s="77">
        <v>4.3360000000000003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46.628</v>
      </c>
    </row>
    <row r="21" spans="1:27" ht="24.95" customHeight="1" x14ac:dyDescent="0.2">
      <c r="A21" s="75" t="s">
        <v>16</v>
      </c>
      <c r="B21" s="80">
        <v>9.4619999999999997</v>
      </c>
      <c r="C21" s="81">
        <v>8.44</v>
      </c>
      <c r="D21" s="81">
        <v>13.453000000000001</v>
      </c>
      <c r="E21" s="81">
        <v>8.604000000000001</v>
      </c>
      <c r="F21" s="81">
        <v>15.56</v>
      </c>
      <c r="G21" s="81">
        <v>20.518000000000001</v>
      </c>
      <c r="H21" s="81">
        <v>8.1159999999999997</v>
      </c>
      <c r="I21" s="81">
        <v>12.104000000000001</v>
      </c>
      <c r="J21" s="81">
        <v>117.73799999999999</v>
      </c>
      <c r="K21" s="81">
        <v>57.561</v>
      </c>
      <c r="L21" s="81">
        <v>133.36799999999999</v>
      </c>
      <c r="M21" s="81">
        <v>119.72199999999999</v>
      </c>
      <c r="N21" s="81">
        <v>26.588000000000001</v>
      </c>
      <c r="O21" s="81">
        <v>15.555</v>
      </c>
      <c r="P21" s="81">
        <v>5.7850000000000001</v>
      </c>
      <c r="Q21" s="81">
        <v>5.3570000000000002</v>
      </c>
      <c r="R21" s="81">
        <v>4.1920000000000002</v>
      </c>
      <c r="S21" s="81">
        <v>2.109</v>
      </c>
      <c r="T21" s="81">
        <v>0.23899999999999999</v>
      </c>
      <c r="U21" s="81"/>
      <c r="V21" s="81"/>
      <c r="W21" s="81"/>
      <c r="X21" s="81">
        <v>0.36499999999999999</v>
      </c>
      <c r="Y21" s="81"/>
      <c r="Z21" s="78"/>
      <c r="AA21" s="79">
        <f t="shared" si="2"/>
        <v>584.8359999999999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12.039</v>
      </c>
      <c r="C25" s="88">
        <f t="shared" si="3"/>
        <v>12.907</v>
      </c>
      <c r="D25" s="88">
        <f t="shared" si="3"/>
        <v>17.931000000000001</v>
      </c>
      <c r="E25" s="88">
        <f t="shared" si="3"/>
        <v>13.097000000000001</v>
      </c>
      <c r="F25" s="88">
        <f t="shared" si="3"/>
        <v>20.164000000000001</v>
      </c>
      <c r="G25" s="88">
        <f t="shared" si="3"/>
        <v>24.751000000000001</v>
      </c>
      <c r="H25" s="88">
        <f t="shared" si="3"/>
        <v>13.016</v>
      </c>
      <c r="I25" s="88">
        <f t="shared" si="3"/>
        <v>16.441000000000003</v>
      </c>
      <c r="J25" s="88">
        <f t="shared" si="3"/>
        <v>122.23099999999998</v>
      </c>
      <c r="K25" s="88">
        <f t="shared" si="3"/>
        <v>66.656999999999996</v>
      </c>
      <c r="L25" s="88">
        <f t="shared" si="3"/>
        <v>137.78199999999998</v>
      </c>
      <c r="M25" s="88">
        <f t="shared" si="3"/>
        <v>124.05799999999999</v>
      </c>
      <c r="N25" s="88">
        <f t="shared" si="3"/>
        <v>26.588000000000001</v>
      </c>
      <c r="O25" s="88">
        <f t="shared" si="3"/>
        <v>15.555</v>
      </c>
      <c r="P25" s="88">
        <f t="shared" si="3"/>
        <v>5.7850000000000001</v>
      </c>
      <c r="Q25" s="88">
        <f t="shared" si="3"/>
        <v>5.3570000000000002</v>
      </c>
      <c r="R25" s="88">
        <f t="shared" si="3"/>
        <v>4.1920000000000002</v>
      </c>
      <c r="S25" s="88">
        <f t="shared" si="3"/>
        <v>2.109</v>
      </c>
      <c r="T25" s="88">
        <f t="shared" si="3"/>
        <v>0.23899999999999999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0.36499999999999999</v>
      </c>
      <c r="Y25" s="88">
        <f t="shared" si="3"/>
        <v>0</v>
      </c>
      <c r="Z25" s="89">
        <f t="shared" si="3"/>
        <v>0</v>
      </c>
      <c r="AA25" s="90">
        <f t="shared" si="3"/>
        <v>641.2639999999999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25.7</v>
      </c>
      <c r="C29" s="77">
        <v>27.265000000000001</v>
      </c>
      <c r="D29" s="77">
        <v>30.434000000000001</v>
      </c>
      <c r="E29" s="77">
        <v>25.366</v>
      </c>
      <c r="F29" s="77">
        <v>30.943000000000001</v>
      </c>
      <c r="G29" s="77">
        <v>38.893000000000001</v>
      </c>
      <c r="H29" s="77">
        <v>30.687999999999999</v>
      </c>
      <c r="I29" s="77">
        <v>34.902000000000001</v>
      </c>
      <c r="J29" s="77">
        <v>157.048</v>
      </c>
      <c r="K29" s="77">
        <v>97.447000000000003</v>
      </c>
      <c r="L29" s="77">
        <v>162.47800000000001</v>
      </c>
      <c r="M29" s="77">
        <v>141.24100000000001</v>
      </c>
      <c r="N29" s="77">
        <v>48.914000000000001</v>
      </c>
      <c r="O29" s="77">
        <v>31.440999999999999</v>
      </c>
      <c r="P29" s="77">
        <v>49.027999999999999</v>
      </c>
      <c r="Q29" s="77">
        <v>81.703999999999994</v>
      </c>
      <c r="R29" s="77">
        <v>109.19799999999999</v>
      </c>
      <c r="S29" s="77">
        <v>121.574</v>
      </c>
      <c r="T29" s="77">
        <v>114.331</v>
      </c>
      <c r="U29" s="77">
        <v>95.72</v>
      </c>
      <c r="V29" s="77">
        <v>71.119</v>
      </c>
      <c r="W29" s="77">
        <v>66.05</v>
      </c>
      <c r="X29" s="77">
        <v>74.350999999999999</v>
      </c>
      <c r="Y29" s="77">
        <v>9.4979999999999993</v>
      </c>
      <c r="Z29" s="78"/>
      <c r="AA29" s="79">
        <f>SUM(B29:Z29)</f>
        <v>1675.3330000000001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25.7</v>
      </c>
      <c r="C31" s="62">
        <f t="shared" si="4"/>
        <v>27.265000000000001</v>
      </c>
      <c r="D31" s="62">
        <f t="shared" si="4"/>
        <v>30.434000000000001</v>
      </c>
      <c r="E31" s="62">
        <f t="shared" si="4"/>
        <v>25.366</v>
      </c>
      <c r="F31" s="62">
        <f t="shared" si="4"/>
        <v>30.943000000000001</v>
      </c>
      <c r="G31" s="62">
        <f t="shared" si="4"/>
        <v>38.893000000000001</v>
      </c>
      <c r="H31" s="62">
        <f t="shared" si="4"/>
        <v>30.687999999999999</v>
      </c>
      <c r="I31" s="62">
        <f t="shared" si="4"/>
        <v>34.902000000000001</v>
      </c>
      <c r="J31" s="62">
        <f t="shared" si="4"/>
        <v>157.048</v>
      </c>
      <c r="K31" s="62">
        <f t="shared" si="4"/>
        <v>97.447000000000003</v>
      </c>
      <c r="L31" s="62">
        <f t="shared" si="4"/>
        <v>162.47800000000001</v>
      </c>
      <c r="M31" s="62">
        <f t="shared" si="4"/>
        <v>141.24100000000001</v>
      </c>
      <c r="N31" s="62">
        <f t="shared" si="4"/>
        <v>48.914000000000001</v>
      </c>
      <c r="O31" s="62">
        <f t="shared" si="4"/>
        <v>31.440999999999999</v>
      </c>
      <c r="P31" s="62">
        <f t="shared" si="4"/>
        <v>49.027999999999999</v>
      </c>
      <c r="Q31" s="62">
        <f t="shared" si="4"/>
        <v>81.703999999999994</v>
      </c>
      <c r="R31" s="62">
        <f t="shared" si="4"/>
        <v>109.19799999999999</v>
      </c>
      <c r="S31" s="62">
        <f t="shared" si="4"/>
        <v>121.574</v>
      </c>
      <c r="T31" s="62">
        <f t="shared" si="4"/>
        <v>114.331</v>
      </c>
      <c r="U31" s="62">
        <f t="shared" si="4"/>
        <v>95.72</v>
      </c>
      <c r="V31" s="62">
        <f t="shared" si="4"/>
        <v>71.119</v>
      </c>
      <c r="W31" s="62">
        <f t="shared" si="4"/>
        <v>66.05</v>
      </c>
      <c r="X31" s="62">
        <f t="shared" si="4"/>
        <v>74.350999999999999</v>
      </c>
      <c r="Y31" s="62">
        <f t="shared" si="4"/>
        <v>9.4979999999999993</v>
      </c>
      <c r="Z31" s="63">
        <f t="shared" si="4"/>
        <v>0</v>
      </c>
      <c r="AA31" s="64">
        <f t="shared" si="4"/>
        <v>1675.3330000000001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25.700000000000003</v>
      </c>
      <c r="C51" s="88">
        <f t="shared" si="10"/>
        <v>27.265000000000001</v>
      </c>
      <c r="D51" s="88">
        <f t="shared" si="10"/>
        <v>30.434000000000001</v>
      </c>
      <c r="E51" s="88">
        <f t="shared" si="10"/>
        <v>25.366</v>
      </c>
      <c r="F51" s="88">
        <f t="shared" si="10"/>
        <v>30.943000000000001</v>
      </c>
      <c r="G51" s="88">
        <f t="shared" si="10"/>
        <v>38.893000000000001</v>
      </c>
      <c r="H51" s="88">
        <f t="shared" si="10"/>
        <v>30.688000000000002</v>
      </c>
      <c r="I51" s="88">
        <f t="shared" si="10"/>
        <v>34.902000000000001</v>
      </c>
      <c r="J51" s="88">
        <f t="shared" si="10"/>
        <v>157.04799999999997</v>
      </c>
      <c r="K51" s="88">
        <f t="shared" si="10"/>
        <v>97.447000000000003</v>
      </c>
      <c r="L51" s="88">
        <f t="shared" si="10"/>
        <v>162.47799999999998</v>
      </c>
      <c r="M51" s="88">
        <f t="shared" si="10"/>
        <v>141.24099999999999</v>
      </c>
      <c r="N51" s="88">
        <f t="shared" si="10"/>
        <v>48.914000000000001</v>
      </c>
      <c r="O51" s="88">
        <f t="shared" si="10"/>
        <v>31.440999999999999</v>
      </c>
      <c r="P51" s="88">
        <f t="shared" si="10"/>
        <v>49.027999999999992</v>
      </c>
      <c r="Q51" s="88">
        <f t="shared" si="10"/>
        <v>81.704000000000008</v>
      </c>
      <c r="R51" s="88">
        <f t="shared" si="10"/>
        <v>109.19799999999998</v>
      </c>
      <c r="S51" s="88">
        <f t="shared" si="10"/>
        <v>121.57399999999998</v>
      </c>
      <c r="T51" s="88">
        <f t="shared" si="10"/>
        <v>114.331</v>
      </c>
      <c r="U51" s="88">
        <f t="shared" si="10"/>
        <v>95.72</v>
      </c>
      <c r="V51" s="88">
        <f t="shared" si="10"/>
        <v>71.119</v>
      </c>
      <c r="W51" s="88">
        <f t="shared" si="10"/>
        <v>66.05</v>
      </c>
      <c r="X51" s="88">
        <f t="shared" si="10"/>
        <v>74.350999999999999</v>
      </c>
      <c r="Y51" s="88">
        <f t="shared" si="10"/>
        <v>9.4979999999999993</v>
      </c>
      <c r="Z51" s="89">
        <f t="shared" si="10"/>
        <v>0</v>
      </c>
      <c r="AA51" s="105">
        <f>SUM(B51:Z51)</f>
        <v>1675.3330000000001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-18.5</v>
      </c>
      <c r="I4" s="18">
        <v>-12.8</v>
      </c>
      <c r="J4" s="18"/>
      <c r="K4" s="18"/>
      <c r="L4" s="18"/>
      <c r="M4" s="18"/>
      <c r="N4" s="18"/>
      <c r="O4" s="18"/>
      <c r="P4" s="18">
        <v>-49</v>
      </c>
      <c r="Q4" s="18">
        <v>-81.7</v>
      </c>
      <c r="R4" s="18">
        <v>-109.2</v>
      </c>
      <c r="S4" s="18">
        <v>-121.6</v>
      </c>
      <c r="T4" s="18">
        <v>-114.3</v>
      </c>
      <c r="U4" s="18">
        <v>-95.7</v>
      </c>
      <c r="V4" s="18">
        <v>-70.900000000000006</v>
      </c>
      <c r="W4" s="18">
        <v>-65.8</v>
      </c>
      <c r="X4" s="18">
        <v>-73.7</v>
      </c>
      <c r="Y4" s="18"/>
      <c r="Z4" s="19"/>
      <c r="AA4" s="112">
        <f>SUM(B4:Z4)</f>
        <v>-813.19999999999993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208.9</v>
      </c>
      <c r="C7" s="118">
        <v>222.6</v>
      </c>
      <c r="D7" s="118">
        <v>210.54</v>
      </c>
      <c r="E7" s="118">
        <v>208.9</v>
      </c>
      <c r="F7" s="118">
        <v>204.15</v>
      </c>
      <c r="G7" s="118">
        <v>254.32</v>
      </c>
      <c r="H7" s="118">
        <v>363.93</v>
      </c>
      <c r="I7" s="118">
        <v>370.05</v>
      </c>
      <c r="J7" s="118">
        <v>347.13</v>
      </c>
      <c r="K7" s="118">
        <v>306.45</v>
      </c>
      <c r="L7" s="118">
        <v>260.38</v>
      </c>
      <c r="M7" s="118">
        <v>257.07</v>
      </c>
      <c r="N7" s="118">
        <v>272.68</v>
      </c>
      <c r="O7" s="118">
        <v>267.77999999999997</v>
      </c>
      <c r="P7" s="118">
        <v>296.79000000000002</v>
      </c>
      <c r="Q7" s="118">
        <v>280.85000000000002</v>
      </c>
      <c r="R7" s="118">
        <v>300</v>
      </c>
      <c r="S7" s="118">
        <v>341</v>
      </c>
      <c r="T7" s="118">
        <v>400</v>
      </c>
      <c r="U7" s="118">
        <v>408.23</v>
      </c>
      <c r="V7" s="118">
        <v>353.2</v>
      </c>
      <c r="W7" s="118">
        <v>300</v>
      </c>
      <c r="X7" s="118">
        <v>310.91000000000003</v>
      </c>
      <c r="Y7" s="118">
        <v>296</v>
      </c>
      <c r="Z7" s="119"/>
      <c r="AA7" s="120">
        <f>IF(SUM(B7:Z7)&lt;&gt;0,AVERAGEIF(B7:Z7,"&lt;&gt;"""),"")</f>
        <v>293.4108333333333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18.5</v>
      </c>
      <c r="I15" s="134">
        <v>12.8</v>
      </c>
      <c r="J15" s="134"/>
      <c r="K15" s="134"/>
      <c r="L15" s="134"/>
      <c r="M15" s="134"/>
      <c r="N15" s="134"/>
      <c r="O15" s="134"/>
      <c r="P15" s="134">
        <v>49</v>
      </c>
      <c r="Q15" s="134">
        <v>81.7</v>
      </c>
      <c r="R15" s="134">
        <v>109.2</v>
      </c>
      <c r="S15" s="134">
        <v>121.6</v>
      </c>
      <c r="T15" s="134">
        <v>114.3</v>
      </c>
      <c r="U15" s="134">
        <v>95.7</v>
      </c>
      <c r="V15" s="134">
        <v>70.900000000000006</v>
      </c>
      <c r="W15" s="134">
        <v>65.8</v>
      </c>
      <c r="X15" s="134">
        <v>73.7</v>
      </c>
      <c r="Y15" s="134"/>
      <c r="Z15" s="132"/>
      <c r="AA15" s="133">
        <f t="shared" si="0"/>
        <v>813.19999999999993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18.5</v>
      </c>
      <c r="I16" s="136">
        <f t="shared" si="1"/>
        <v>12.8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49</v>
      </c>
      <c r="Q16" s="136">
        <f t="shared" si="1"/>
        <v>81.7</v>
      </c>
      <c r="R16" s="136">
        <f t="shared" si="1"/>
        <v>109.2</v>
      </c>
      <c r="S16" s="136">
        <f t="shared" si="1"/>
        <v>121.6</v>
      </c>
      <c r="T16" s="136">
        <f t="shared" si="1"/>
        <v>114.3</v>
      </c>
      <c r="U16" s="136">
        <f t="shared" si="1"/>
        <v>95.7</v>
      </c>
      <c r="V16" s="136">
        <f t="shared" si="1"/>
        <v>70.900000000000006</v>
      </c>
      <c r="W16" s="136">
        <f t="shared" si="1"/>
        <v>65.8</v>
      </c>
      <c r="X16" s="136">
        <f t="shared" si="1"/>
        <v>73.7</v>
      </c>
      <c r="Y16" s="136">
        <f t="shared" si="1"/>
        <v>0</v>
      </c>
      <c r="Z16" s="137" t="str">
        <f t="shared" si="1"/>
        <v/>
      </c>
      <c r="AA16" s="90">
        <f t="shared" si="0"/>
        <v>813.19999999999993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2022-03-10T21:21:24Z</dcterms:created>
  <dcterms:modified xsi:type="dcterms:W3CDTF">2022-03-10T21:21:25Z</dcterms:modified>
</cp:coreProperties>
</file>