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<sst xmlns="http://schemas.openxmlformats.org/spreadsheetml/2006/main" count="117" uniqueCount="53">
  <si>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09/03/2022 23:24:07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</si>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</sst>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17.443999999999999</c:v>
                </c:pt>
                <c:pt idx="6">
                  <c:v>24</c:v>
                </c:pt>
                <c:pt idx="7">
                  <c:v>25</c:v>
                </c:pt>
                <c:pt idx="8">
                  <c:v>50</c:v>
                </c:pt>
                <c:pt idx="9">
                  <c:v>78.890999999999991</c:v>
                </c:pt>
                <c:pt idx="10">
                  <c:v>155.43299999999999</c:v>
                </c:pt>
                <c:pt idx="11">
                  <c:v>64.240000000000009</c:v>
                </c:pt>
                <c:pt idx="12">
                  <c:v>103</c:v>
                </c:pt>
                <c:pt idx="13">
                  <c:v>136.149</c:v>
                </c:pt>
                <c:pt idx="14">
                  <c:v>87.435000000000002</c:v>
                </c:pt>
                <c:pt idx="15">
                  <c:v>76</c:v>
                </c:pt>
                <c:pt idx="20">
                  <c:v>48.633000000000003</c:v>
                </c:pt>
                <c:pt idx="21">
                  <c:v>8.5180000000000007</c:v>
                </c:pt>
                <c:pt idx="22">
                  <c:v>12.216999999999999</c:v>
                </c:pt>
                <c:pt idx="23">
                  <c:v>20.619999999999997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43.5</c:v>
                </c:pt>
                <c:pt idx="17">
                  <c:v>0</c:v>
                </c:pt>
                <c:pt idx="18">
                  <c:v>43.9</c:v>
                </c:pt>
                <c:pt idx="19">
                  <c:v>36.799999999999997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156.72400000000002</c:v>
                </c:pt>
                <c:pt idx="1">
                  <c:v>132.69799999999998</c:v>
                </c:pt>
                <c:pt idx="2">
                  <c:v>105.93299999999999</c:v>
                </c:pt>
                <c:pt idx="3">
                  <c:v>63.477000000000004</c:v>
                </c:pt>
                <c:pt idx="4">
                  <c:v>63.358999999999995</c:v>
                </c:pt>
                <c:pt idx="5">
                  <c:v>27.824000000000002</c:v>
                </c:pt>
                <c:pt idx="6">
                  <c:v>63.628999999999998</c:v>
                </c:pt>
                <c:pt idx="7">
                  <c:v>40.434999999999995</c:v>
                </c:pt>
                <c:pt idx="8">
                  <c:v>123.87599999999999</c:v>
                </c:pt>
                <c:pt idx="9">
                  <c:v>139.12699999999998</c:v>
                </c:pt>
                <c:pt idx="10">
                  <c:v>123.60100000000001</c:v>
                </c:pt>
                <c:pt idx="11">
                  <c:v>74.209000000000003</c:v>
                </c:pt>
                <c:pt idx="12">
                  <c:v>117.681</c:v>
                </c:pt>
                <c:pt idx="13">
                  <c:v>109.36200000000001</c:v>
                </c:pt>
                <c:pt idx="14">
                  <c:v>94.234000000000009</c:v>
                </c:pt>
                <c:pt idx="15">
                  <c:v>51.902999999999992</c:v>
                </c:pt>
                <c:pt idx="16">
                  <c:v>9.2999999999999999E-2</c:v>
                </c:pt>
                <c:pt idx="17">
                  <c:v>30.86</c:v>
                </c:pt>
                <c:pt idx="20">
                  <c:v>12.366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522792"/>
        <c:axId val="247523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176.31100000000001</c:v>
                </c:pt>
                <c:pt idx="1">
                  <c:v>134.78699999999998</c:v>
                </c:pt>
                <c:pt idx="2">
                  <c:v>108.166</c:v>
                </c:pt>
                <c:pt idx="3">
                  <c:v>65.459000000000003</c:v>
                </c:pt>
                <c:pt idx="4">
                  <c:v>66.387999999999991</c:v>
                </c:pt>
                <c:pt idx="5">
                  <c:v>27.823999999999998</c:v>
                </c:pt>
                <c:pt idx="6">
                  <c:v>87.804000000000002</c:v>
                </c:pt>
                <c:pt idx="7">
                  <c:v>65.778000000000006</c:v>
                </c:pt>
                <c:pt idx="8">
                  <c:v>177.40700000000004</c:v>
                </c:pt>
                <c:pt idx="9">
                  <c:v>220.00899999999999</c:v>
                </c:pt>
                <c:pt idx="10">
                  <c:v>280.96600000000001</c:v>
                </c:pt>
                <c:pt idx="11">
                  <c:v>140.54499999999999</c:v>
                </c:pt>
                <c:pt idx="12">
                  <c:v>225.29</c:v>
                </c:pt>
                <c:pt idx="13">
                  <c:v>255.35</c:v>
                </c:pt>
                <c:pt idx="14">
                  <c:v>185.63</c:v>
                </c:pt>
                <c:pt idx="15">
                  <c:v>131.85</c:v>
                </c:pt>
                <c:pt idx="16">
                  <c:v>47.068999999999996</c:v>
                </c:pt>
                <c:pt idx="17">
                  <c:v>35.761000000000003</c:v>
                </c:pt>
                <c:pt idx="18">
                  <c:v>45.285999999999994</c:v>
                </c:pt>
                <c:pt idx="19">
                  <c:v>39.366999999999997</c:v>
                </c:pt>
                <c:pt idx="20">
                  <c:v>65.798000000000002</c:v>
                </c:pt>
                <c:pt idx="21">
                  <c:v>12.853</c:v>
                </c:pt>
                <c:pt idx="22">
                  <c:v>17.323999999999998</c:v>
                </c:pt>
                <c:pt idx="23">
                  <c:v>26.298000000000002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522792"/>
        <c:axId val="247523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424.55</c:v>
                </c:pt>
                <c:pt idx="1">
                  <c:v>375.06</c:v>
                </c:pt>
                <c:pt idx="2">
                  <c:v>357</c:v>
                </c:pt>
                <c:pt idx="3">
                  <c:v>339.03</c:v>
                </c:pt>
                <c:pt idx="4">
                  <c:v>341.14</c:v>
                </c:pt>
                <c:pt idx="5">
                  <c:v>335.11</c:v>
                </c:pt>
                <c:pt idx="6">
                  <c:v>431</c:v>
                </c:pt>
                <c:pt idx="7">
                  <c:v>440</c:v>
                </c:pt>
                <c:pt idx="8">
                  <c:v>421.36</c:v>
                </c:pt>
                <c:pt idx="9">
                  <c:v>351</c:v>
                </c:pt>
                <c:pt idx="10">
                  <c:v>250.33</c:v>
                </c:pt>
                <c:pt idx="11">
                  <c:v>244.6</c:v>
                </c:pt>
                <c:pt idx="12">
                  <c:v>274.22000000000003</c:v>
                </c:pt>
                <c:pt idx="13">
                  <c:v>242.5</c:v>
                </c:pt>
                <c:pt idx="14">
                  <c:v>265.74</c:v>
                </c:pt>
                <c:pt idx="15">
                  <c:v>320</c:v>
                </c:pt>
                <c:pt idx="16">
                  <c:v>369.03</c:v>
                </c:pt>
                <c:pt idx="17">
                  <c:v>419</c:v>
                </c:pt>
                <c:pt idx="18">
                  <c:v>455.5</c:v>
                </c:pt>
                <c:pt idx="19">
                  <c:v>464</c:v>
                </c:pt>
                <c:pt idx="20">
                  <c:v>427.86</c:v>
                </c:pt>
                <c:pt idx="21">
                  <c:v>352.28</c:v>
                </c:pt>
                <c:pt idx="22">
                  <c:v>370.22</c:v>
                </c:pt>
                <c:pt idx="23">
                  <c:v>360.42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57576"/>
        <c:axId val="400357184"/>
      </c:lineChart>
      <c:catAx>
        <c:axId val="247522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523184"/>
        <c:crosses val="autoZero"/>
        <c:auto val="1"/>
        <c:lblAlgn val="ctr"/>
        <c:lblOffset val="100"/>
        <c:noMultiLvlLbl val="0"/>
      </c:catAx>
      <c:valAx>
        <c:axId val="24752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522792"/>
        <c:crosses val="autoZero"/>
        <c:crossBetween val="between"/>
      </c:valAx>
      <c:valAx>
        <c:axId val="400357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57576"/>
        <c:crosses val="max"/>
        <c:crossBetween val="between"/>
      </c:valAx>
      <c:catAx>
        <c:axId val="400357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357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176.32400000000001</v>
      </c>
      <c r="C4" s="18">
        <v>134.81299999999999</v>
      </c>
      <c r="D4" s="18">
        <v>108.21499999999999</v>
      </c>
      <c r="E4" s="18">
        <v>65.459000000000003</v>
      </c>
      <c r="F4" s="18">
        <v>66.415999999999997</v>
      </c>
      <c r="G4" s="18">
        <v>27.824000000000002</v>
      </c>
      <c r="H4" s="18">
        <v>87.852000000000018</v>
      </c>
      <c r="I4" s="18">
        <v>65.771000000000001</v>
      </c>
      <c r="J4" s="18">
        <v>177.44200000000001</v>
      </c>
      <c r="K4" s="18">
        <v>220.02600000000004</v>
      </c>
      <c r="L4" s="18">
        <v>280.93200000000002</v>
      </c>
      <c r="M4" s="18">
        <v>140.56600000000003</v>
      </c>
      <c r="N4" s="18">
        <v>225.33600000000001</v>
      </c>
      <c r="O4" s="18">
        <v>255.37100000000001</v>
      </c>
      <c r="P4" s="18">
        <v>185.661</v>
      </c>
      <c r="Q4" s="18">
        <v>131.88999999999999</v>
      </c>
      <c r="R4" s="18">
        <v>47.054000000000002</v>
      </c>
      <c r="S4" s="18">
        <v>35.799000000000007</v>
      </c>
      <c r="T4" s="18">
        <v>45.245999999999995</v>
      </c>
      <c r="U4" s="18">
        <v>39.324999999999996</v>
      </c>
      <c r="V4" s="18">
        <v>65.798000000000002</v>
      </c>
      <c r="W4" s="18">
        <v>12.853000000000002</v>
      </c>
      <c r="X4" s="18">
        <v>17.323999999999998</v>
      </c>
      <c r="Y4" s="18">
        <v>26.297999999999998</v>
      </c>
      <c r="Z4" s="19"/>
      <c r="AA4" s="20">
        <f>SUM(B4:Z4)</f>
        <v>2639.5949999999998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424.55</v>
      </c>
      <c r="C7" s="28">
        <v>375.06</v>
      </c>
      <c r="D7" s="28">
        <v>357</v>
      </c>
      <c r="E7" s="28">
        <v>339.03</v>
      </c>
      <c r="F7" s="28">
        <v>341.14</v>
      </c>
      <c r="G7" s="28">
        <v>335.11</v>
      </c>
      <c r="H7" s="28">
        <v>431</v>
      </c>
      <c r="I7" s="28">
        <v>440</v>
      </c>
      <c r="J7" s="28">
        <v>421.36</v>
      </c>
      <c r="K7" s="28">
        <v>351</v>
      </c>
      <c r="L7" s="28">
        <v>250.33</v>
      </c>
      <c r="M7" s="28">
        <v>244.6</v>
      </c>
      <c r="N7" s="28">
        <v>274.22000000000003</v>
      </c>
      <c r="O7" s="28">
        <v>242.5</v>
      </c>
      <c r="P7" s="28">
        <v>265.74</v>
      </c>
      <c r="Q7" s="28">
        <v>320</v>
      </c>
      <c r="R7" s="28">
        <v>369.03</v>
      </c>
      <c r="S7" s="28">
        <v>419</v>
      </c>
      <c r="T7" s="28">
        <v>455.5</v>
      </c>
      <c r="U7" s="28">
        <v>464</v>
      </c>
      <c r="V7" s="28">
        <v>427.86</v>
      </c>
      <c r="W7" s="28">
        <v>352.28</v>
      </c>
      <c r="X7" s="28">
        <v>370.22</v>
      </c>
      <c r="Y7" s="28">
        <v>360.42</v>
      </c>
      <c r="Z7" s="29"/>
      <c r="AA7" s="30">
        <f>IF(SUM(B7:Z7)&lt;&gt;0,AVERAGEIF(B7:Z7,"&lt;&gt;"""),"")</f>
        <v>359.62291666666664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17.443999999999999</v>
      </c>
      <c r="C12" s="52"/>
      <c r="D12" s="52"/>
      <c r="E12" s="52"/>
      <c r="F12" s="52"/>
      <c r="G12" s="52"/>
      <c r="H12" s="52">
        <v>24</v>
      </c>
      <c r="I12" s="52">
        <v>25</v>
      </c>
      <c r="J12" s="52">
        <v>50</v>
      </c>
      <c r="K12" s="52">
        <v>78.890999999999991</v>
      </c>
      <c r="L12" s="52">
        <v>155.43299999999999</v>
      </c>
      <c r="M12" s="52">
        <v>64.240000000000009</v>
      </c>
      <c r="N12" s="52">
        <v>103</v>
      </c>
      <c r="O12" s="52">
        <v>136.149</v>
      </c>
      <c r="P12" s="52">
        <v>87.435000000000002</v>
      </c>
      <c r="Q12" s="52">
        <v>76</v>
      </c>
      <c r="R12" s="52"/>
      <c r="S12" s="52"/>
      <c r="T12" s="52"/>
      <c r="U12" s="52"/>
      <c r="V12" s="52">
        <v>48.633000000000003</v>
      </c>
      <c r="W12" s="52">
        <v>8.5180000000000007</v>
      </c>
      <c r="X12" s="52">
        <v>12.216999999999999</v>
      </c>
      <c r="Y12" s="52">
        <v>20.619999999999997</v>
      </c>
      <c r="Z12" s="53"/>
      <c r="AA12" s="54">
        <f t="shared" si="0"/>
        <v>907.58000000000015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156.72400000000002</v>
      </c>
      <c r="C14" s="57">
        <v>132.69799999999998</v>
      </c>
      <c r="D14" s="57">
        <v>105.93299999999999</v>
      </c>
      <c r="E14" s="57">
        <v>63.477000000000004</v>
      </c>
      <c r="F14" s="57">
        <v>63.358999999999995</v>
      </c>
      <c r="G14" s="57">
        <v>27.824000000000002</v>
      </c>
      <c r="H14" s="57">
        <v>63.628999999999998</v>
      </c>
      <c r="I14" s="57">
        <v>40.434999999999995</v>
      </c>
      <c r="J14" s="57">
        <v>123.87599999999999</v>
      </c>
      <c r="K14" s="57">
        <v>139.12699999999998</v>
      </c>
      <c r="L14" s="57">
        <v>123.60100000000001</v>
      </c>
      <c r="M14" s="57">
        <v>74.209000000000003</v>
      </c>
      <c r="N14" s="57">
        <v>117.681</v>
      </c>
      <c r="O14" s="57">
        <v>109.36200000000001</v>
      </c>
      <c r="P14" s="57">
        <v>94.234000000000009</v>
      </c>
      <c r="Q14" s="57">
        <v>51.902999999999992</v>
      </c>
      <c r="R14" s="57">
        <v>9.2999999999999999E-2</v>
      </c>
      <c r="S14" s="57">
        <v>30.86</v>
      </c>
      <c r="T14" s="57"/>
      <c r="U14" s="57"/>
      <c r="V14" s="57">
        <v>12.366</v>
      </c>
      <c r="W14" s="57"/>
      <c r="X14" s="57"/>
      <c r="Y14" s="57"/>
      <c r="Z14" s="58"/>
      <c r="AA14" s="59">
        <f t="shared" si="0"/>
        <v>1531.3910000000001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174.16800000000001</v>
      </c>
      <c r="C16" s="62">
        <f t="shared" ref="C16:Z16" si="1">IF(LEN(C$2)&gt;0,SUM(C10:C15),"")</f>
        <v>132.69799999999998</v>
      </c>
      <c r="D16" s="62">
        <f t="shared" si="1"/>
        <v>105.93299999999999</v>
      </c>
      <c r="E16" s="62">
        <f t="shared" si="1"/>
        <v>63.477000000000004</v>
      </c>
      <c r="F16" s="62">
        <f t="shared" si="1"/>
        <v>63.358999999999995</v>
      </c>
      <c r="G16" s="62">
        <f t="shared" si="1"/>
        <v>27.824000000000002</v>
      </c>
      <c r="H16" s="62">
        <f t="shared" si="1"/>
        <v>87.628999999999991</v>
      </c>
      <c r="I16" s="62">
        <f t="shared" si="1"/>
        <v>65.435000000000002</v>
      </c>
      <c r="J16" s="62">
        <f t="shared" si="1"/>
        <v>173.87599999999998</v>
      </c>
      <c r="K16" s="62">
        <f t="shared" si="1"/>
        <v>218.01799999999997</v>
      </c>
      <c r="L16" s="62">
        <f t="shared" si="1"/>
        <v>279.03399999999999</v>
      </c>
      <c r="M16" s="62">
        <f t="shared" si="1"/>
        <v>138.44900000000001</v>
      </c>
      <c r="N16" s="62">
        <f t="shared" si="1"/>
        <v>220.68099999999998</v>
      </c>
      <c r="O16" s="62">
        <f t="shared" si="1"/>
        <v>245.51100000000002</v>
      </c>
      <c r="P16" s="62">
        <f t="shared" si="1"/>
        <v>181.66900000000001</v>
      </c>
      <c r="Q16" s="62">
        <f t="shared" si="1"/>
        <v>127.90299999999999</v>
      </c>
      <c r="R16" s="62">
        <f t="shared" si="1"/>
        <v>9.2999999999999999E-2</v>
      </c>
      <c r="S16" s="62">
        <f t="shared" si="1"/>
        <v>30.86</v>
      </c>
      <c r="T16" s="62">
        <f t="shared" si="1"/>
        <v>0</v>
      </c>
      <c r="U16" s="62">
        <f t="shared" si="1"/>
        <v>0</v>
      </c>
      <c r="V16" s="62">
        <f t="shared" si="1"/>
        <v>60.999000000000002</v>
      </c>
      <c r="W16" s="62">
        <f t="shared" si="1"/>
        <v>8.5180000000000007</v>
      </c>
      <c r="X16" s="62">
        <f t="shared" si="1"/>
        <v>12.216999999999999</v>
      </c>
      <c r="Y16" s="62">
        <f t="shared" si="1"/>
        <v>20.619999999999997</v>
      </c>
      <c r="Z16" s="63" t="str">
        <f t="shared" si="1"/>
        <v/>
      </c>
      <c r="AA16" s="64">
        <f>SUM(AA10:AA15)</f>
        <v>2438.9710000000005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2.1560000000000001</v>
      </c>
      <c r="C21" s="81">
        <v>2.1150000000000002</v>
      </c>
      <c r="D21" s="81">
        <v>2.282</v>
      </c>
      <c r="E21" s="81">
        <v>1.982</v>
      </c>
      <c r="F21" s="81">
        <v>3.0569999999999999</v>
      </c>
      <c r="G21" s="81"/>
      <c r="H21" s="81">
        <v>0.223</v>
      </c>
      <c r="I21" s="81">
        <v>0.33600000000000002</v>
      </c>
      <c r="J21" s="81">
        <v>3.5659999999999998</v>
      </c>
      <c r="K21" s="81">
        <v>2.008</v>
      </c>
      <c r="L21" s="81">
        <v>1.8979999999999999</v>
      </c>
      <c r="M21" s="81">
        <v>2.117</v>
      </c>
      <c r="N21" s="81">
        <v>4.6550000000000002</v>
      </c>
      <c r="O21" s="81">
        <v>9.86</v>
      </c>
      <c r="P21" s="81">
        <v>3.992</v>
      </c>
      <c r="Q21" s="81">
        <v>3.9870000000000001</v>
      </c>
      <c r="R21" s="81">
        <v>3.4609999999999999</v>
      </c>
      <c r="S21" s="81">
        <v>4.9390000000000009</v>
      </c>
      <c r="T21" s="81">
        <v>1.3460000000000001</v>
      </c>
      <c r="U21" s="81">
        <v>2.5249999999999999</v>
      </c>
      <c r="V21" s="81">
        <v>4.7989999999999995</v>
      </c>
      <c r="W21" s="81">
        <v>4.335</v>
      </c>
      <c r="X21" s="81">
        <v>5.1069999999999993</v>
      </c>
      <c r="Y21" s="81">
        <v>5.6779999999999999</v>
      </c>
      <c r="Z21" s="78"/>
      <c r="AA21" s="79">
        <f t="shared" si="2"/>
        <v>76.423999999999992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2.1560000000000001</v>
      </c>
      <c r="C25" s="88">
        <f t="shared" ref="C25:Z25" si="3">IF(LEN(C$2)&gt;0,SUM(C19:C24),"")</f>
        <v>2.1150000000000002</v>
      </c>
      <c r="D25" s="88">
        <f t="shared" si="3"/>
        <v>2.282</v>
      </c>
      <c r="E25" s="88">
        <f t="shared" si="3"/>
        <v>1.982</v>
      </c>
      <c r="F25" s="88">
        <f t="shared" si="3"/>
        <v>3.0569999999999999</v>
      </c>
      <c r="G25" s="88">
        <f t="shared" si="3"/>
        <v>0</v>
      </c>
      <c r="H25" s="88">
        <f t="shared" si="3"/>
        <v>0.223</v>
      </c>
      <c r="I25" s="88">
        <f t="shared" si="3"/>
        <v>0.33600000000000002</v>
      </c>
      <c r="J25" s="88">
        <f t="shared" si="3"/>
        <v>3.5659999999999998</v>
      </c>
      <c r="K25" s="88">
        <f t="shared" si="3"/>
        <v>2.008</v>
      </c>
      <c r="L25" s="88">
        <f t="shared" si="3"/>
        <v>1.8979999999999999</v>
      </c>
      <c r="M25" s="88">
        <f t="shared" si="3"/>
        <v>2.117</v>
      </c>
      <c r="N25" s="88">
        <f t="shared" si="3"/>
        <v>4.6550000000000002</v>
      </c>
      <c r="O25" s="88">
        <f t="shared" si="3"/>
        <v>9.86</v>
      </c>
      <c r="P25" s="88">
        <f t="shared" si="3"/>
        <v>3.992</v>
      </c>
      <c r="Q25" s="88">
        <f t="shared" si="3"/>
        <v>3.9870000000000001</v>
      </c>
      <c r="R25" s="88">
        <f t="shared" si="3"/>
        <v>3.4609999999999999</v>
      </c>
      <c r="S25" s="88">
        <f t="shared" si="3"/>
        <v>4.9390000000000009</v>
      </c>
      <c r="T25" s="88">
        <f t="shared" si="3"/>
        <v>1.3460000000000001</v>
      </c>
      <c r="U25" s="88">
        <f t="shared" si="3"/>
        <v>2.5249999999999999</v>
      </c>
      <c r="V25" s="88">
        <f t="shared" si="3"/>
        <v>4.7989999999999995</v>
      </c>
      <c r="W25" s="88">
        <f t="shared" si="3"/>
        <v>4.335</v>
      </c>
      <c r="X25" s="88">
        <f t="shared" si="3"/>
        <v>5.1069999999999993</v>
      </c>
      <c r="Y25" s="88">
        <f t="shared" si="3"/>
        <v>5.6779999999999999</v>
      </c>
      <c r="Z25" s="89" t="str">
        <f t="shared" si="3"/>
        <v/>
      </c>
      <c r="AA25" s="90">
        <f>SUM(AA19:AA24)</f>
        <v>76.423999999999992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176.32400000000001</v>
      </c>
      <c r="C29" s="77">
        <v>134.81299999999999</v>
      </c>
      <c r="D29" s="77">
        <v>108.215</v>
      </c>
      <c r="E29" s="77">
        <v>65.459000000000003</v>
      </c>
      <c r="F29" s="77">
        <v>66.415999999999997</v>
      </c>
      <c r="G29" s="77">
        <v>27.824000000000002</v>
      </c>
      <c r="H29" s="77">
        <v>87.852000000000004</v>
      </c>
      <c r="I29" s="77">
        <v>65.771000000000001</v>
      </c>
      <c r="J29" s="77">
        <v>177.44200000000001</v>
      </c>
      <c r="K29" s="77">
        <v>220.02600000000001</v>
      </c>
      <c r="L29" s="77">
        <v>280.93200000000002</v>
      </c>
      <c r="M29" s="77">
        <v>140.566</v>
      </c>
      <c r="N29" s="77">
        <v>225.33600000000001</v>
      </c>
      <c r="O29" s="77">
        <v>255.37100000000001</v>
      </c>
      <c r="P29" s="77">
        <v>185.661</v>
      </c>
      <c r="Q29" s="77">
        <v>131.88999999999999</v>
      </c>
      <c r="R29" s="77">
        <v>3.5539999999999998</v>
      </c>
      <c r="S29" s="77">
        <v>35.798999999999999</v>
      </c>
      <c r="T29" s="77">
        <v>1.3460000000000001</v>
      </c>
      <c r="U29" s="77">
        <v>2.5249999999999999</v>
      </c>
      <c r="V29" s="77">
        <v>65.798000000000002</v>
      </c>
      <c r="W29" s="77">
        <v>12.853</v>
      </c>
      <c r="X29" s="77">
        <v>17.324000000000002</v>
      </c>
      <c r="Y29" s="77">
        <v>26.297999999999998</v>
      </c>
      <c r="Z29" s="78"/>
      <c r="AA29" s="79">
        <f>SUM(B29:Z29)</f>
        <v>2515.395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176.32400000000001</v>
      </c>
      <c r="C31" s="62">
        <f t="shared" ref="C31:Z31" si="4">IF(LEN(C$2)&gt;0,SUM(C28:C30),"")</f>
        <v>134.81299999999999</v>
      </c>
      <c r="D31" s="62">
        <f t="shared" si="4"/>
        <v>108.215</v>
      </c>
      <c r="E31" s="62">
        <f t="shared" si="4"/>
        <v>65.459000000000003</v>
      </c>
      <c r="F31" s="62">
        <f t="shared" si="4"/>
        <v>66.415999999999997</v>
      </c>
      <c r="G31" s="62">
        <f t="shared" si="4"/>
        <v>27.824000000000002</v>
      </c>
      <c r="H31" s="62">
        <f t="shared" si="4"/>
        <v>87.852000000000004</v>
      </c>
      <c r="I31" s="62">
        <f t="shared" si="4"/>
        <v>65.771000000000001</v>
      </c>
      <c r="J31" s="62">
        <f t="shared" si="4"/>
        <v>177.44200000000001</v>
      </c>
      <c r="K31" s="62">
        <f t="shared" si="4"/>
        <v>220.02600000000001</v>
      </c>
      <c r="L31" s="62">
        <f t="shared" si="4"/>
        <v>280.93200000000002</v>
      </c>
      <c r="M31" s="62">
        <f t="shared" si="4"/>
        <v>140.566</v>
      </c>
      <c r="N31" s="62">
        <f t="shared" si="4"/>
        <v>225.33600000000001</v>
      </c>
      <c r="O31" s="62">
        <f t="shared" si="4"/>
        <v>255.37100000000001</v>
      </c>
      <c r="P31" s="62">
        <f t="shared" si="4"/>
        <v>185.661</v>
      </c>
      <c r="Q31" s="62">
        <f t="shared" si="4"/>
        <v>131.88999999999999</v>
      </c>
      <c r="R31" s="62">
        <f t="shared" si="4"/>
        <v>3.5539999999999998</v>
      </c>
      <c r="S31" s="62">
        <f t="shared" si="4"/>
        <v>35.798999999999999</v>
      </c>
      <c r="T31" s="62">
        <f t="shared" si="4"/>
        <v>1.3460000000000001</v>
      </c>
      <c r="U31" s="62">
        <f t="shared" si="4"/>
        <v>2.5249999999999999</v>
      </c>
      <c r="V31" s="62">
        <f t="shared" si="4"/>
        <v>65.798000000000002</v>
      </c>
      <c r="W31" s="62">
        <f t="shared" si="4"/>
        <v>12.853</v>
      </c>
      <c r="X31" s="62">
        <f t="shared" si="4"/>
        <v>17.324000000000002</v>
      </c>
      <c r="Y31" s="62">
        <f t="shared" si="4"/>
        <v>26.297999999999998</v>
      </c>
      <c r="Z31" s="63" t="str">
        <f t="shared" si="4"/>
        <v/>
      </c>
      <c r="AA31" s="64">
        <f>SUM(AA28:AA30)</f>
        <v>2515.395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43.5</v>
      </c>
      <c r="S38" s="99"/>
      <c r="T38" s="99">
        <v>43.9</v>
      </c>
      <c r="U38" s="99">
        <v>36.799999999999997</v>
      </c>
      <c r="V38" s="99"/>
      <c r="W38" s="99"/>
      <c r="X38" s="99"/>
      <c r="Y38" s="99"/>
      <c r="Z38" s="100"/>
      <c r="AA38" s="79">
        <f t="shared" si="5"/>
        <v>124.2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43.5</v>
      </c>
      <c r="S39" s="88">
        <f t="shared" si="6"/>
        <v>0</v>
      </c>
      <c r="T39" s="88">
        <f t="shared" si="6"/>
        <v>43.9</v>
      </c>
      <c r="U39" s="88">
        <f t="shared" si="6"/>
        <v>36.799999999999997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43.5</v>
      </c>
      <c r="S46" s="99"/>
      <c r="T46" s="99">
        <v>43.9</v>
      </c>
      <c r="U46" s="99">
        <v>36.799999999999997</v>
      </c>
      <c r="V46" s="99"/>
      <c r="W46" s="99"/>
      <c r="X46" s="99"/>
      <c r="Y46" s="99"/>
      <c r="Z46" s="100"/>
      <c r="AA46" s="79">
        <f t="shared" si="7"/>
        <v>124.2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43.5</v>
      </c>
      <c r="S48" s="88">
        <f t="shared" si="8"/>
        <v>0</v>
      </c>
      <c r="T48" s="88">
        <f t="shared" si="8"/>
        <v>43.9</v>
      </c>
      <c r="U48" s="88">
        <f t="shared" si="8"/>
        <v>36.799999999999997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176.32400000000001</v>
      </c>
      <c r="C51" s="88">
        <f t="shared" si="10"/>
        <v>134.81299999999999</v>
      </c>
      <c r="D51" s="88">
        <f t="shared" si="10"/>
        <v>108.21499999999999</v>
      </c>
      <c r="E51" s="88">
        <f t="shared" si="10"/>
        <v>65.459000000000003</v>
      </c>
      <c r="F51" s="88">
        <f t="shared" si="10"/>
        <v>66.415999999999997</v>
      </c>
      <c r="G51" s="88">
        <f t="shared" si="10"/>
        <v>27.824000000000002</v>
      </c>
      <c r="H51" s="88">
        <f t="shared" si="10"/>
        <v>87.85199999999999</v>
      </c>
      <c r="I51" s="88">
        <f t="shared" si="10"/>
        <v>65.771000000000001</v>
      </c>
      <c r="J51" s="88">
        <f t="shared" si="10"/>
        <v>177.44199999999998</v>
      </c>
      <c r="K51" s="88">
        <f t="shared" si="10"/>
        <v>220.02599999999998</v>
      </c>
      <c r="L51" s="88">
        <f t="shared" si="10"/>
        <v>280.93200000000002</v>
      </c>
      <c r="M51" s="88">
        <f t="shared" si="10"/>
        <v>140.566</v>
      </c>
      <c r="N51" s="88">
        <f t="shared" si="10"/>
        <v>225.33599999999998</v>
      </c>
      <c r="O51" s="88">
        <f t="shared" si="10"/>
        <v>255.37100000000004</v>
      </c>
      <c r="P51" s="88">
        <f t="shared" si="10"/>
        <v>185.661</v>
      </c>
      <c r="Q51" s="88">
        <f t="shared" si="10"/>
        <v>131.88999999999999</v>
      </c>
      <c r="R51" s="88">
        <f t="shared" si="10"/>
        <v>47.054000000000002</v>
      </c>
      <c r="S51" s="88">
        <f t="shared" si="10"/>
        <v>35.798999999999999</v>
      </c>
      <c r="T51" s="88">
        <f t="shared" si="10"/>
        <v>45.245999999999995</v>
      </c>
      <c r="U51" s="88">
        <f t="shared" si="10"/>
        <v>39.324999999999996</v>
      </c>
      <c r="V51" s="88">
        <f t="shared" si="10"/>
        <v>65.798000000000002</v>
      </c>
      <c r="W51" s="88">
        <f t="shared" si="10"/>
        <v>12.853000000000002</v>
      </c>
      <c r="X51" s="88">
        <f t="shared" si="10"/>
        <v>17.323999999999998</v>
      </c>
      <c r="Y51" s="88">
        <f t="shared" si="10"/>
        <v>26.297999999999998</v>
      </c>
      <c r="Z51" s="89" t="str">
        <f t="shared" si="10"/>
        <v/>
      </c>
      <c r="AA51" s="105">
        <f>SUM(B51:Z51)</f>
        <v>2639.5949999999998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176.31100000000001</v>
      </c>
      <c r="C4" s="18">
        <v>134.78699999999998</v>
      </c>
      <c r="D4" s="18">
        <v>108.166</v>
      </c>
      <c r="E4" s="18">
        <v>65.459000000000003</v>
      </c>
      <c r="F4" s="18">
        <v>66.387999999999991</v>
      </c>
      <c r="G4" s="18">
        <v>27.823999999999998</v>
      </c>
      <c r="H4" s="18">
        <v>87.804000000000002</v>
      </c>
      <c r="I4" s="18">
        <v>65.778000000000006</v>
      </c>
      <c r="J4" s="18">
        <v>177.40700000000004</v>
      </c>
      <c r="K4" s="18">
        <v>220.00899999999999</v>
      </c>
      <c r="L4" s="18">
        <v>280.96600000000001</v>
      </c>
      <c r="M4" s="18">
        <v>140.54499999999999</v>
      </c>
      <c r="N4" s="18">
        <v>225.29</v>
      </c>
      <c r="O4" s="18">
        <v>255.35</v>
      </c>
      <c r="P4" s="18">
        <v>185.63</v>
      </c>
      <c r="Q4" s="18">
        <v>131.85</v>
      </c>
      <c r="R4" s="18">
        <v>47.068999999999996</v>
      </c>
      <c r="S4" s="18">
        <v>35.761000000000003</v>
      </c>
      <c r="T4" s="18">
        <v>45.285999999999994</v>
      </c>
      <c r="U4" s="18">
        <v>39.366999999999997</v>
      </c>
      <c r="V4" s="18">
        <v>65.798000000000002</v>
      </c>
      <c r="W4" s="18">
        <v>12.853</v>
      </c>
      <c r="X4" s="18">
        <v>17.323999999999998</v>
      </c>
      <c r="Y4" s="18">
        <v>26.298000000000002</v>
      </c>
      <c r="Z4" s="19"/>
      <c r="AA4" s="20">
        <f>SUM(B4:Z4)</f>
        <v>2639.3200000000006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424.55</v>
      </c>
      <c r="C7" s="28">
        <v>375.06</v>
      </c>
      <c r="D7" s="28">
        <v>357</v>
      </c>
      <c r="E7" s="28">
        <v>339.03</v>
      </c>
      <c r="F7" s="28">
        <v>341.14</v>
      </c>
      <c r="G7" s="28">
        <v>335.11</v>
      </c>
      <c r="H7" s="28">
        <v>431</v>
      </c>
      <c r="I7" s="28">
        <v>440</v>
      </c>
      <c r="J7" s="28">
        <v>421.36</v>
      </c>
      <c r="K7" s="28">
        <v>351</v>
      </c>
      <c r="L7" s="28">
        <v>250.33</v>
      </c>
      <c r="M7" s="28">
        <v>244.6</v>
      </c>
      <c r="N7" s="28">
        <v>274.22000000000003</v>
      </c>
      <c r="O7" s="28">
        <v>242.5</v>
      </c>
      <c r="P7" s="28">
        <v>265.74</v>
      </c>
      <c r="Q7" s="28">
        <v>320</v>
      </c>
      <c r="R7" s="28">
        <v>369.03</v>
      </c>
      <c r="S7" s="28">
        <v>419</v>
      </c>
      <c r="T7" s="28">
        <v>455.5</v>
      </c>
      <c r="U7" s="28">
        <v>464</v>
      </c>
      <c r="V7" s="28">
        <v>427.86</v>
      </c>
      <c r="W7" s="28">
        <v>352.28</v>
      </c>
      <c r="X7" s="28">
        <v>370.22</v>
      </c>
      <c r="Y7" s="28">
        <v>360.42</v>
      </c>
      <c r="Z7" s="29"/>
      <c r="AA7" s="30">
        <f>IF(SUM(B7:Z7)&lt;&gt;0,AVERAGEIF(B7:Z7,"&lt;&gt;"""),"")</f>
        <v>359.62291666666664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15.052</v>
      </c>
      <c r="H14" s="57"/>
      <c r="I14" s="57"/>
      <c r="J14" s="57"/>
      <c r="K14" s="57"/>
      <c r="L14" s="57">
        <v>18.991</v>
      </c>
      <c r="M14" s="57">
        <v>1.9770000000000001</v>
      </c>
      <c r="N14" s="57"/>
      <c r="O14" s="57"/>
      <c r="P14" s="57"/>
      <c r="Q14" s="57"/>
      <c r="R14" s="57">
        <v>45.298999999999999</v>
      </c>
      <c r="S14" s="57">
        <v>2.5409999999999999</v>
      </c>
      <c r="T14" s="57">
        <v>45.285999999999994</v>
      </c>
      <c r="U14" s="57">
        <v>39.366999999999997</v>
      </c>
      <c r="V14" s="57">
        <v>4.8979999999999997</v>
      </c>
      <c r="W14" s="57">
        <v>12.853</v>
      </c>
      <c r="X14" s="57">
        <v>17.323999999999998</v>
      </c>
      <c r="Y14" s="57">
        <v>25.361000000000001</v>
      </c>
      <c r="Z14" s="58"/>
      <c r="AA14" s="59">
        <f t="shared" si="0"/>
        <v>228.94899999999996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15.052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18.991</v>
      </c>
      <c r="M16" s="62">
        <f t="shared" si="1"/>
        <v>1.9770000000000001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45.298999999999999</v>
      </c>
      <c r="S16" s="62">
        <f t="shared" si="1"/>
        <v>2.5409999999999999</v>
      </c>
      <c r="T16" s="62">
        <f t="shared" si="1"/>
        <v>45.285999999999994</v>
      </c>
      <c r="U16" s="62">
        <f t="shared" si="1"/>
        <v>39.366999999999997</v>
      </c>
      <c r="V16" s="62">
        <f t="shared" si="1"/>
        <v>4.8979999999999997</v>
      </c>
      <c r="W16" s="62">
        <f t="shared" si="1"/>
        <v>12.853</v>
      </c>
      <c r="X16" s="62">
        <f t="shared" si="1"/>
        <v>17.323999999999998</v>
      </c>
      <c r="Y16" s="62">
        <f t="shared" si="1"/>
        <v>25.361000000000001</v>
      </c>
      <c r="Z16" s="63" t="str">
        <f t="shared" si="1"/>
        <v/>
      </c>
      <c r="AA16" s="64">
        <f>SUM(AA10:AA15)</f>
        <v>228.94899999999996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17.000000000000004</v>
      </c>
    </row>
    <row r="20" spans="1:27" ht="24.95" customHeight="1" x14ac:dyDescent="0.2">
      <c r="A20" s="75" t="s">
        <v>15</v>
      </c>
      <c r="B20" s="76">
        <v>2.6219999999999999</v>
      </c>
      <c r="C20" s="77">
        <v>2.5990000000000002</v>
      </c>
      <c r="D20" s="77">
        <v>2.5790000000000002</v>
      </c>
      <c r="E20" s="77">
        <v>2.6219999999999999</v>
      </c>
      <c r="F20" s="77">
        <v>2.7440000000000002</v>
      </c>
      <c r="G20" s="77">
        <v>3.2029999999999998</v>
      </c>
      <c r="H20" s="77">
        <v>3.9209999999999998</v>
      </c>
      <c r="I20" s="77">
        <v>6.734</v>
      </c>
      <c r="J20" s="77">
        <v>4.6749999999999998</v>
      </c>
      <c r="K20" s="77">
        <v>4.6790000000000003</v>
      </c>
      <c r="L20" s="77">
        <v>4.6020000000000003</v>
      </c>
      <c r="M20" s="77">
        <v>4.5490000000000004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45.529000000000003</v>
      </c>
    </row>
    <row r="21" spans="1:27" ht="24.95" customHeight="1" x14ac:dyDescent="0.2">
      <c r="A21" s="75" t="s">
        <v>16</v>
      </c>
      <c r="B21" s="80">
        <v>2.8889999999999998</v>
      </c>
      <c r="C21" s="81">
        <v>2.2880000000000003</v>
      </c>
      <c r="D21" s="81">
        <v>2.5869999999999997</v>
      </c>
      <c r="E21" s="81">
        <v>4.3370000000000006</v>
      </c>
      <c r="F21" s="81">
        <v>4.944</v>
      </c>
      <c r="G21" s="81">
        <v>7.6690000000000005</v>
      </c>
      <c r="H21" s="81">
        <v>28.283000000000001</v>
      </c>
      <c r="I21" s="81">
        <v>38.744</v>
      </c>
      <c r="J21" s="81">
        <v>8.532</v>
      </c>
      <c r="K21" s="81">
        <v>61.83</v>
      </c>
      <c r="L21" s="81">
        <v>84.173000000000002</v>
      </c>
      <c r="M21" s="81">
        <v>33.219000000000001</v>
      </c>
      <c r="N21" s="81">
        <v>26.29</v>
      </c>
      <c r="O21" s="81">
        <v>7.55</v>
      </c>
      <c r="P21" s="81">
        <v>6.03</v>
      </c>
      <c r="Q21" s="81">
        <v>5.05</v>
      </c>
      <c r="R21" s="81">
        <v>1.77</v>
      </c>
      <c r="S21" s="81">
        <v>0.52</v>
      </c>
      <c r="T21" s="81"/>
      <c r="U21" s="81"/>
      <c r="V21" s="81"/>
      <c r="W21" s="81"/>
      <c r="X21" s="81"/>
      <c r="Y21" s="81">
        <v>0.93700000000000006</v>
      </c>
      <c r="Z21" s="78"/>
      <c r="AA21" s="79">
        <f t="shared" si="2"/>
        <v>327.642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5.5109999999999992</v>
      </c>
      <c r="C25" s="88">
        <f t="shared" si="3"/>
        <v>6.7870000000000008</v>
      </c>
      <c r="D25" s="88">
        <f t="shared" si="3"/>
        <v>7.0659999999999998</v>
      </c>
      <c r="E25" s="88">
        <f t="shared" si="3"/>
        <v>8.8590000000000018</v>
      </c>
      <c r="F25" s="88">
        <f t="shared" si="3"/>
        <v>9.588000000000001</v>
      </c>
      <c r="G25" s="88">
        <f t="shared" si="3"/>
        <v>12.772</v>
      </c>
      <c r="H25" s="88">
        <f t="shared" si="3"/>
        <v>34.103999999999999</v>
      </c>
      <c r="I25" s="88">
        <f t="shared" si="3"/>
        <v>46.277999999999999</v>
      </c>
      <c r="J25" s="88">
        <f t="shared" si="3"/>
        <v>14.007</v>
      </c>
      <c r="K25" s="88">
        <f t="shared" si="3"/>
        <v>67.308999999999997</v>
      </c>
      <c r="L25" s="88">
        <f t="shared" si="3"/>
        <v>89.575000000000003</v>
      </c>
      <c r="M25" s="88">
        <f t="shared" si="3"/>
        <v>38.567999999999998</v>
      </c>
      <c r="N25" s="88">
        <f t="shared" si="3"/>
        <v>27.09</v>
      </c>
      <c r="O25" s="88">
        <f t="shared" si="3"/>
        <v>8.35</v>
      </c>
      <c r="P25" s="88">
        <f t="shared" si="3"/>
        <v>6.03</v>
      </c>
      <c r="Q25" s="88">
        <f t="shared" si="3"/>
        <v>5.05</v>
      </c>
      <c r="R25" s="88">
        <f t="shared" si="3"/>
        <v>1.77</v>
      </c>
      <c r="S25" s="88">
        <f t="shared" si="3"/>
        <v>0.52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0.93700000000000006</v>
      </c>
      <c r="Z25" s="89">
        <f t="shared" si="3"/>
        <v>0</v>
      </c>
      <c r="AA25" s="90">
        <f t="shared" si="3"/>
        <v>390.17099999999999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5.5110000000000001</v>
      </c>
      <c r="C29" s="77">
        <v>6.7869999999999999</v>
      </c>
      <c r="D29" s="77">
        <v>7.0659999999999998</v>
      </c>
      <c r="E29" s="77">
        <v>8.859</v>
      </c>
      <c r="F29" s="77">
        <v>9.5879999999999992</v>
      </c>
      <c r="G29" s="77">
        <v>27.824000000000002</v>
      </c>
      <c r="H29" s="77">
        <v>34.103999999999999</v>
      </c>
      <c r="I29" s="77">
        <v>46.277999999999999</v>
      </c>
      <c r="J29" s="77">
        <v>14.007</v>
      </c>
      <c r="K29" s="77">
        <v>67.308999999999997</v>
      </c>
      <c r="L29" s="77">
        <v>108.566</v>
      </c>
      <c r="M29" s="77">
        <v>40.545000000000002</v>
      </c>
      <c r="N29" s="77">
        <v>27.09</v>
      </c>
      <c r="O29" s="77">
        <v>8.35</v>
      </c>
      <c r="P29" s="77">
        <v>6.03</v>
      </c>
      <c r="Q29" s="77">
        <v>5.05</v>
      </c>
      <c r="R29" s="77">
        <v>47.069000000000003</v>
      </c>
      <c r="S29" s="77">
        <v>3.0609999999999999</v>
      </c>
      <c r="T29" s="77">
        <v>45.286000000000001</v>
      </c>
      <c r="U29" s="77">
        <v>39.366999999999997</v>
      </c>
      <c r="V29" s="77">
        <v>4.8979999999999997</v>
      </c>
      <c r="W29" s="77">
        <v>12.853</v>
      </c>
      <c r="X29" s="77">
        <v>17.324000000000002</v>
      </c>
      <c r="Y29" s="77">
        <v>26.297999999999998</v>
      </c>
      <c r="Z29" s="78"/>
      <c r="AA29" s="79">
        <f>SUM(B29:Z29)</f>
        <v>619.11999999999989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5.5110000000000001</v>
      </c>
      <c r="C31" s="62">
        <f t="shared" si="4"/>
        <v>6.7869999999999999</v>
      </c>
      <c r="D31" s="62">
        <f t="shared" si="4"/>
        <v>7.0659999999999998</v>
      </c>
      <c r="E31" s="62">
        <f t="shared" si="4"/>
        <v>8.859</v>
      </c>
      <c r="F31" s="62">
        <f t="shared" si="4"/>
        <v>9.5879999999999992</v>
      </c>
      <c r="G31" s="62">
        <f t="shared" si="4"/>
        <v>27.824000000000002</v>
      </c>
      <c r="H31" s="62">
        <f t="shared" si="4"/>
        <v>34.103999999999999</v>
      </c>
      <c r="I31" s="62">
        <f t="shared" si="4"/>
        <v>46.277999999999999</v>
      </c>
      <c r="J31" s="62">
        <f t="shared" si="4"/>
        <v>14.007</v>
      </c>
      <c r="K31" s="62">
        <f t="shared" si="4"/>
        <v>67.308999999999997</v>
      </c>
      <c r="L31" s="62">
        <f t="shared" si="4"/>
        <v>108.566</v>
      </c>
      <c r="M31" s="62">
        <f t="shared" si="4"/>
        <v>40.545000000000002</v>
      </c>
      <c r="N31" s="62">
        <f t="shared" si="4"/>
        <v>27.09</v>
      </c>
      <c r="O31" s="62">
        <f t="shared" si="4"/>
        <v>8.35</v>
      </c>
      <c r="P31" s="62">
        <f t="shared" si="4"/>
        <v>6.03</v>
      </c>
      <c r="Q31" s="62">
        <f t="shared" si="4"/>
        <v>5.05</v>
      </c>
      <c r="R31" s="62">
        <f t="shared" si="4"/>
        <v>47.069000000000003</v>
      </c>
      <c r="S31" s="62">
        <f t="shared" si="4"/>
        <v>3.0609999999999999</v>
      </c>
      <c r="T31" s="62">
        <f t="shared" si="4"/>
        <v>45.286000000000001</v>
      </c>
      <c r="U31" s="62">
        <f t="shared" si="4"/>
        <v>39.366999999999997</v>
      </c>
      <c r="V31" s="62">
        <f t="shared" si="4"/>
        <v>4.8979999999999997</v>
      </c>
      <c r="W31" s="62">
        <f t="shared" si="4"/>
        <v>12.853</v>
      </c>
      <c r="X31" s="62">
        <f t="shared" si="4"/>
        <v>17.324000000000002</v>
      </c>
      <c r="Y31" s="62">
        <f t="shared" si="4"/>
        <v>26.297999999999998</v>
      </c>
      <c r="Z31" s="63">
        <f t="shared" si="4"/>
        <v>0</v>
      </c>
      <c r="AA31" s="64">
        <f t="shared" si="4"/>
        <v>619.11999999999989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170.8</v>
      </c>
      <c r="C38" s="99">
        <v>128</v>
      </c>
      <c r="D38" s="99">
        <v>101.1</v>
      </c>
      <c r="E38" s="99">
        <v>56.6</v>
      </c>
      <c r="F38" s="99">
        <v>56.8</v>
      </c>
      <c r="G38" s="99"/>
      <c r="H38" s="99">
        <v>53.7</v>
      </c>
      <c r="I38" s="99">
        <v>19.5</v>
      </c>
      <c r="J38" s="99">
        <v>163.4</v>
      </c>
      <c r="K38" s="99">
        <v>152.69999999999999</v>
      </c>
      <c r="L38" s="99">
        <v>172.4</v>
      </c>
      <c r="M38" s="99">
        <v>100</v>
      </c>
      <c r="N38" s="99">
        <v>198.2</v>
      </c>
      <c r="O38" s="99">
        <v>247</v>
      </c>
      <c r="P38" s="99">
        <v>179.6</v>
      </c>
      <c r="Q38" s="99">
        <v>126.8</v>
      </c>
      <c r="R38" s="99"/>
      <c r="S38" s="99">
        <v>32.700000000000003</v>
      </c>
      <c r="T38" s="99"/>
      <c r="U38" s="99"/>
      <c r="V38" s="99">
        <v>60.9</v>
      </c>
      <c r="W38" s="99"/>
      <c r="X38" s="99"/>
      <c r="Y38" s="99"/>
      <c r="Z38" s="100"/>
      <c r="AA38" s="79">
        <f t="shared" si="5"/>
        <v>2020.2</v>
      </c>
    </row>
    <row r="39" spans="1:27" ht="30" customHeight="1" thickBot="1" x14ac:dyDescent="0.25">
      <c r="A39" s="86" t="s">
        <v>45</v>
      </c>
      <c r="B39" s="87">
        <f t="shared" ref="B39:Z39" si="6">SUM(B34:B38)</f>
        <v>170.8</v>
      </c>
      <c r="C39" s="88">
        <f t="shared" si="6"/>
        <v>128</v>
      </c>
      <c r="D39" s="88">
        <f t="shared" si="6"/>
        <v>101.1</v>
      </c>
      <c r="E39" s="88">
        <f t="shared" si="6"/>
        <v>56.6</v>
      </c>
      <c r="F39" s="88">
        <f t="shared" si="6"/>
        <v>56.8</v>
      </c>
      <c r="G39" s="88">
        <f t="shared" si="6"/>
        <v>0</v>
      </c>
      <c r="H39" s="88">
        <f t="shared" si="6"/>
        <v>53.7</v>
      </c>
      <c r="I39" s="88">
        <f t="shared" si="6"/>
        <v>19.5</v>
      </c>
      <c r="J39" s="88">
        <f t="shared" si="6"/>
        <v>163.4</v>
      </c>
      <c r="K39" s="88">
        <f t="shared" si="6"/>
        <v>152.69999999999999</v>
      </c>
      <c r="L39" s="88">
        <f t="shared" si="6"/>
        <v>172.4</v>
      </c>
      <c r="M39" s="88">
        <f t="shared" si="6"/>
        <v>100</v>
      </c>
      <c r="N39" s="88">
        <f t="shared" si="6"/>
        <v>198.2</v>
      </c>
      <c r="O39" s="88">
        <f t="shared" si="6"/>
        <v>247</v>
      </c>
      <c r="P39" s="88">
        <f t="shared" si="6"/>
        <v>179.6</v>
      </c>
      <c r="Q39" s="88">
        <f t="shared" si="6"/>
        <v>126.8</v>
      </c>
      <c r="R39" s="88">
        <f t="shared" si="6"/>
        <v>0</v>
      </c>
      <c r="S39" s="88">
        <f t="shared" si="6"/>
        <v>32.700000000000003</v>
      </c>
      <c r="T39" s="88">
        <f t="shared" si="6"/>
        <v>0</v>
      </c>
      <c r="U39" s="88">
        <f t="shared" si="6"/>
        <v>0</v>
      </c>
      <c r="V39" s="88">
        <f t="shared" si="6"/>
        <v>60.9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2020.2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170.8</v>
      </c>
      <c r="C46" s="99">
        <v>128</v>
      </c>
      <c r="D46" s="99">
        <v>101.1</v>
      </c>
      <c r="E46" s="99">
        <v>56.6</v>
      </c>
      <c r="F46" s="99">
        <v>56.8</v>
      </c>
      <c r="G46" s="99"/>
      <c r="H46" s="99">
        <v>53.7</v>
      </c>
      <c r="I46" s="99">
        <v>19.5</v>
      </c>
      <c r="J46" s="99">
        <v>163.4</v>
      </c>
      <c r="K46" s="99">
        <v>152.69999999999999</v>
      </c>
      <c r="L46" s="99">
        <v>172.4</v>
      </c>
      <c r="M46" s="99">
        <v>100</v>
      </c>
      <c r="N46" s="99">
        <v>198.2</v>
      </c>
      <c r="O46" s="99">
        <v>247</v>
      </c>
      <c r="P46" s="99">
        <v>179.6</v>
      </c>
      <c r="Q46" s="99">
        <v>126.8</v>
      </c>
      <c r="R46" s="99"/>
      <c r="S46" s="99">
        <v>32.700000000000003</v>
      </c>
      <c r="T46" s="99"/>
      <c r="U46" s="99"/>
      <c r="V46" s="99">
        <v>60.9</v>
      </c>
      <c r="W46" s="99"/>
      <c r="X46" s="99"/>
      <c r="Y46" s="99"/>
      <c r="Z46" s="100"/>
      <c r="AA46" s="79">
        <f t="shared" si="7"/>
        <v>2020.2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170.8</v>
      </c>
      <c r="C48" s="88">
        <f t="shared" ref="C48:Z48" si="8">SUM(C42:C47)</f>
        <v>128</v>
      </c>
      <c r="D48" s="88">
        <f t="shared" si="8"/>
        <v>101.1</v>
      </c>
      <c r="E48" s="88">
        <f t="shared" si="8"/>
        <v>56.6</v>
      </c>
      <c r="F48" s="88">
        <f t="shared" si="8"/>
        <v>56.8</v>
      </c>
      <c r="G48" s="88">
        <f t="shared" si="8"/>
        <v>0</v>
      </c>
      <c r="H48" s="88">
        <f t="shared" si="8"/>
        <v>53.7</v>
      </c>
      <c r="I48" s="88">
        <f t="shared" si="8"/>
        <v>19.5</v>
      </c>
      <c r="J48" s="88">
        <f t="shared" si="8"/>
        <v>163.4</v>
      </c>
      <c r="K48" s="88">
        <f t="shared" si="8"/>
        <v>152.69999999999999</v>
      </c>
      <c r="L48" s="88">
        <f t="shared" si="8"/>
        <v>172.4</v>
      </c>
      <c r="M48" s="88">
        <f t="shared" si="8"/>
        <v>100</v>
      </c>
      <c r="N48" s="88">
        <f t="shared" si="8"/>
        <v>198.2</v>
      </c>
      <c r="O48" s="88">
        <f t="shared" si="8"/>
        <v>247</v>
      </c>
      <c r="P48" s="88">
        <f t="shared" si="8"/>
        <v>179.6</v>
      </c>
      <c r="Q48" s="88">
        <f t="shared" si="8"/>
        <v>126.8</v>
      </c>
      <c r="R48" s="88">
        <f t="shared" si="8"/>
        <v>0</v>
      </c>
      <c r="S48" s="88">
        <f t="shared" si="8"/>
        <v>32.700000000000003</v>
      </c>
      <c r="T48" s="88">
        <f t="shared" si="8"/>
        <v>0</v>
      </c>
      <c r="U48" s="88">
        <f t="shared" si="8"/>
        <v>0</v>
      </c>
      <c r="V48" s="88">
        <f t="shared" si="8"/>
        <v>60.9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2020.2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176.31100000000001</v>
      </c>
      <c r="C51" s="88">
        <f t="shared" si="10"/>
        <v>134.78700000000001</v>
      </c>
      <c r="D51" s="88">
        <f t="shared" si="10"/>
        <v>108.166</v>
      </c>
      <c r="E51" s="88">
        <f t="shared" si="10"/>
        <v>65.459000000000003</v>
      </c>
      <c r="F51" s="88">
        <f t="shared" si="10"/>
        <v>66.388000000000005</v>
      </c>
      <c r="G51" s="88">
        <f t="shared" si="10"/>
        <v>27.823999999999998</v>
      </c>
      <c r="H51" s="88">
        <f t="shared" si="10"/>
        <v>87.804000000000002</v>
      </c>
      <c r="I51" s="88">
        <f t="shared" si="10"/>
        <v>65.777999999999992</v>
      </c>
      <c r="J51" s="88">
        <f t="shared" si="10"/>
        <v>177.40700000000001</v>
      </c>
      <c r="K51" s="88">
        <f t="shared" si="10"/>
        <v>220.00899999999999</v>
      </c>
      <c r="L51" s="88">
        <f t="shared" si="10"/>
        <v>280.96600000000001</v>
      </c>
      <c r="M51" s="88">
        <f t="shared" si="10"/>
        <v>140.54499999999999</v>
      </c>
      <c r="N51" s="88">
        <f t="shared" si="10"/>
        <v>225.29</v>
      </c>
      <c r="O51" s="88">
        <f t="shared" si="10"/>
        <v>255.35</v>
      </c>
      <c r="P51" s="88">
        <f t="shared" si="10"/>
        <v>185.63</v>
      </c>
      <c r="Q51" s="88">
        <f t="shared" si="10"/>
        <v>131.85</v>
      </c>
      <c r="R51" s="88">
        <f t="shared" si="10"/>
        <v>47.069000000000003</v>
      </c>
      <c r="S51" s="88">
        <f t="shared" si="10"/>
        <v>35.761000000000003</v>
      </c>
      <c r="T51" s="88">
        <f t="shared" si="10"/>
        <v>45.285999999999994</v>
      </c>
      <c r="U51" s="88">
        <f t="shared" si="10"/>
        <v>39.366999999999997</v>
      </c>
      <c r="V51" s="88">
        <f t="shared" si="10"/>
        <v>65.798000000000002</v>
      </c>
      <c r="W51" s="88">
        <f t="shared" si="10"/>
        <v>12.853</v>
      </c>
      <c r="X51" s="88">
        <f t="shared" si="10"/>
        <v>17.323999999999998</v>
      </c>
      <c r="Y51" s="88">
        <f t="shared" si="10"/>
        <v>26.298000000000002</v>
      </c>
      <c r="Z51" s="89">
        <f t="shared" si="10"/>
        <v>0</v>
      </c>
      <c r="AA51" s="105">
        <f>SUM(B51:Z51)</f>
        <v>2639.3200000000006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170.8</v>
      </c>
      <c r="C4" s="18">
        <v>128</v>
      </c>
      <c r="D4" s="18">
        <v>101.1</v>
      </c>
      <c r="E4" s="18">
        <v>56.6</v>
      </c>
      <c r="F4" s="18">
        <v>56.8</v>
      </c>
      <c r="G4" s="18"/>
      <c r="H4" s="18">
        <v>53.7</v>
      </c>
      <c r="I4" s="18">
        <v>19.5</v>
      </c>
      <c r="J4" s="18">
        <v>163.4</v>
      </c>
      <c r="K4" s="18">
        <v>152.69999999999999</v>
      </c>
      <c r="L4" s="18">
        <v>172.4</v>
      </c>
      <c r="M4" s="18">
        <v>100</v>
      </c>
      <c r="N4" s="18">
        <v>198.2</v>
      </c>
      <c r="O4" s="18">
        <v>247</v>
      </c>
      <c r="P4" s="18">
        <v>179.6</v>
      </c>
      <c r="Q4" s="18">
        <v>126.8</v>
      </c>
      <c r="R4" s="18">
        <v>-43.5</v>
      </c>
      <c r="S4" s="18">
        <v>32.700000000000003</v>
      </c>
      <c r="T4" s="18">
        <v>-43.9</v>
      </c>
      <c r="U4" s="18">
        <v>-36.799999999999997</v>
      </c>
      <c r="V4" s="18">
        <v>60.9</v>
      </c>
      <c r="W4" s="18"/>
      <c r="X4" s="18"/>
      <c r="Y4" s="18"/>
      <c r="Z4" s="19"/>
      <c r="AA4" s="112">
        <f>SUM(B4:Z4)</f>
        <v>1896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424.55</v>
      </c>
      <c r="C7" s="118">
        <v>375.06</v>
      </c>
      <c r="D7" s="118">
        <v>357</v>
      </c>
      <c r="E7" s="118">
        <v>339.03</v>
      </c>
      <c r="F7" s="118">
        <v>341.14</v>
      </c>
      <c r="G7" s="118">
        <v>335.11</v>
      </c>
      <c r="H7" s="118">
        <v>431</v>
      </c>
      <c r="I7" s="118">
        <v>440</v>
      </c>
      <c r="J7" s="118">
        <v>421.36</v>
      </c>
      <c r="K7" s="118">
        <v>351</v>
      </c>
      <c r="L7" s="118">
        <v>250.33</v>
      </c>
      <c r="M7" s="118">
        <v>244.6</v>
      </c>
      <c r="N7" s="118">
        <v>274.22000000000003</v>
      </c>
      <c r="O7" s="118">
        <v>242.5</v>
      </c>
      <c r="P7" s="118">
        <v>265.74</v>
      </c>
      <c r="Q7" s="118">
        <v>320</v>
      </c>
      <c r="R7" s="118">
        <v>369.03</v>
      </c>
      <c r="S7" s="118">
        <v>419</v>
      </c>
      <c r="T7" s="118">
        <v>455.5</v>
      </c>
      <c r="U7" s="118">
        <v>464</v>
      </c>
      <c r="V7" s="118">
        <v>427.86</v>
      </c>
      <c r="W7" s="118">
        <v>352.28</v>
      </c>
      <c r="X7" s="118">
        <v>370.22</v>
      </c>
      <c r="Y7" s="118">
        <v>360.42</v>
      </c>
      <c r="Z7" s="119"/>
      <c r="AA7" s="120">
        <f>IF(SUM(B7:Z7)&lt;&gt;0,AVERAGEIF(B7:Z7,"&lt;&gt;"""),"")</f>
        <v>359.62291666666664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43.5</v>
      </c>
      <c r="S15" s="134"/>
      <c r="T15" s="134">
        <v>43.9</v>
      </c>
      <c r="U15" s="134">
        <v>36.799999999999997</v>
      </c>
      <c r="V15" s="134"/>
      <c r="W15" s="134"/>
      <c r="X15" s="134"/>
      <c r="Y15" s="134"/>
      <c r="Z15" s="132"/>
      <c r="AA15" s="133">
        <f t="shared" si="0"/>
        <v>124.2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43.5</v>
      </c>
      <c r="S16" s="136">
        <f t="shared" si="1"/>
        <v>0</v>
      </c>
      <c r="T16" s="136">
        <f t="shared" si="1"/>
        <v>43.9</v>
      </c>
      <c r="U16" s="136">
        <f t="shared" si="1"/>
        <v>36.799999999999997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170.8</v>
      </c>
      <c r="C23" s="134">
        <v>128</v>
      </c>
      <c r="D23" s="134">
        <v>101.1</v>
      </c>
      <c r="E23" s="134">
        <v>56.6</v>
      </c>
      <c r="F23" s="134">
        <v>56.8</v>
      </c>
      <c r="G23" s="134"/>
      <c r="H23" s="134">
        <v>53.7</v>
      </c>
      <c r="I23" s="134">
        <v>19.5</v>
      </c>
      <c r="J23" s="134">
        <v>163.4</v>
      </c>
      <c r="K23" s="134">
        <v>152.69999999999999</v>
      </c>
      <c r="L23" s="134">
        <v>172.4</v>
      </c>
      <c r="M23" s="134">
        <v>100</v>
      </c>
      <c r="N23" s="134">
        <v>198.2</v>
      </c>
      <c r="O23" s="134">
        <v>247</v>
      </c>
      <c r="P23" s="134">
        <v>179.6</v>
      </c>
      <c r="Q23" s="134">
        <v>126.8</v>
      </c>
      <c r="R23" s="134"/>
      <c r="S23" s="134">
        <v>32.700000000000003</v>
      </c>
      <c r="T23" s="134"/>
      <c r="U23" s="134"/>
      <c r="V23" s="134">
        <v>60.9</v>
      </c>
      <c r="W23" s="134"/>
      <c r="X23" s="134"/>
      <c r="Y23" s="134"/>
      <c r="Z23" s="132"/>
      <c r="AA23" s="133">
        <f t="shared" si="2"/>
        <v>2020.2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170.8</v>
      </c>
      <c r="C24" s="136">
        <f t="shared" si="3"/>
        <v>128</v>
      </c>
      <c r="D24" s="136">
        <f t="shared" si="3"/>
        <v>101.1</v>
      </c>
      <c r="E24" s="136">
        <f t="shared" si="3"/>
        <v>56.6</v>
      </c>
      <c r="F24" s="136">
        <f t="shared" si="3"/>
        <v>56.8</v>
      </c>
      <c r="G24" s="136">
        <f t="shared" si="3"/>
        <v>0</v>
      </c>
      <c r="H24" s="136">
        <f t="shared" si="3"/>
        <v>53.7</v>
      </c>
      <c r="I24" s="136">
        <f t="shared" si="3"/>
        <v>19.5</v>
      </c>
      <c r="J24" s="136">
        <f t="shared" si="3"/>
        <v>163.4</v>
      </c>
      <c r="K24" s="136">
        <f t="shared" si="3"/>
        <v>152.69999999999999</v>
      </c>
      <c r="L24" s="136">
        <f t="shared" si="3"/>
        <v>172.4</v>
      </c>
      <c r="M24" s="136">
        <f t="shared" si="3"/>
        <v>100</v>
      </c>
      <c r="N24" s="136">
        <f t="shared" si="3"/>
        <v>198.2</v>
      </c>
      <c r="O24" s="136">
        <f t="shared" si="3"/>
        <v>247</v>
      </c>
      <c r="P24" s="136">
        <f t="shared" si="3"/>
        <v>179.6</v>
      </c>
      <c r="Q24" s="136">
        <f t="shared" si="3"/>
        <v>126.8</v>
      </c>
      <c r="R24" s="136">
        <f t="shared" si="3"/>
        <v>0</v>
      </c>
      <c r="S24" s="136">
        <f t="shared" si="3"/>
        <v>32.700000000000003</v>
      </c>
      <c r="T24" s="136">
        <f t="shared" si="3"/>
        <v>0</v>
      </c>
      <c r="U24" s="136">
        <f t="shared" si="3"/>
        <v>0</v>
      </c>
      <c r="V24" s="136">
        <f t="shared" si="3"/>
        <v>60.9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2020.2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2022-03-09T21:24:07Z</dcterms:created>
  <dcterms:modified xsi:type="dcterms:W3CDTF">2022-03-09T21:24:08Z</dcterms:modified>
</cp:coreProperties>
</file>