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<sst xmlns="http://schemas.openxmlformats.org/spreadsheetml/2006/main" count="117" uniqueCount="53">
  <si>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08/03/2022 23:26:28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</si>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</sst>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81.679000000000002</c:v>
                </c:pt>
                <c:pt idx="6">
                  <c:v>294.32299999999998</c:v>
                </c:pt>
                <c:pt idx="7">
                  <c:v>267.25799999999998</c:v>
                </c:pt>
                <c:pt idx="8">
                  <c:v>372.29500000000002</c:v>
                </c:pt>
                <c:pt idx="9">
                  <c:v>399.60199999999998</c:v>
                </c:pt>
                <c:pt idx="10">
                  <c:v>364.69099999999997</c:v>
                </c:pt>
                <c:pt idx="11">
                  <c:v>419.73399999999998</c:v>
                </c:pt>
                <c:pt idx="12">
                  <c:v>338.78700000000003</c:v>
                </c:pt>
                <c:pt idx="13">
                  <c:v>326.18100000000004</c:v>
                </c:pt>
                <c:pt idx="14">
                  <c:v>427.322</c:v>
                </c:pt>
                <c:pt idx="15">
                  <c:v>431.00700000000001</c:v>
                </c:pt>
                <c:pt idx="16">
                  <c:v>451.46600000000001</c:v>
                </c:pt>
                <c:pt idx="17">
                  <c:v>453.08500000000004</c:v>
                </c:pt>
                <c:pt idx="18">
                  <c:v>576.86199999999997</c:v>
                </c:pt>
                <c:pt idx="19">
                  <c:v>487.05799999999999</c:v>
                </c:pt>
                <c:pt idx="20">
                  <c:v>464.71600000000001</c:v>
                </c:pt>
                <c:pt idx="21">
                  <c:v>476.39799999999997</c:v>
                </c:pt>
                <c:pt idx="22">
                  <c:v>469.37099999999998</c:v>
                </c:pt>
                <c:pt idx="23">
                  <c:v>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38.700000000000003</c:v>
                </c:pt>
                <c:pt idx="8">
                  <c:v>0</c:v>
                </c:pt>
                <c:pt idx="9">
                  <c:v>0</c:v>
                </c:pt>
                <c:pt idx="10">
                  <c:v>25.1</c:v>
                </c:pt>
                <c:pt idx="11">
                  <c:v>0</c:v>
                </c:pt>
                <c:pt idx="12">
                  <c:v>72</c:v>
                </c:pt>
                <c:pt idx="13">
                  <c:v>93.3</c:v>
                </c:pt>
                <c:pt idx="14">
                  <c:v>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87.367000000000004</c:v>
                </c:pt>
                <c:pt idx="1">
                  <c:v>19.622</c:v>
                </c:pt>
                <c:pt idx="2">
                  <c:v>24.932000000000002</c:v>
                </c:pt>
                <c:pt idx="3">
                  <c:v>26.535999999999998</c:v>
                </c:pt>
                <c:pt idx="4">
                  <c:v>20.815999999999999</c:v>
                </c:pt>
                <c:pt idx="5">
                  <c:v>23.141999999999999</c:v>
                </c:pt>
                <c:pt idx="6">
                  <c:v>7.3710000000000004</c:v>
                </c:pt>
                <c:pt idx="7">
                  <c:v>9.75</c:v>
                </c:pt>
                <c:pt idx="8">
                  <c:v>27.072000000000003</c:v>
                </c:pt>
                <c:pt idx="9">
                  <c:v>19.054000000000002</c:v>
                </c:pt>
                <c:pt idx="10">
                  <c:v>14.407</c:v>
                </c:pt>
                <c:pt idx="11">
                  <c:v>14.48</c:v>
                </c:pt>
                <c:pt idx="12">
                  <c:v>11.016</c:v>
                </c:pt>
                <c:pt idx="13">
                  <c:v>12.259</c:v>
                </c:pt>
                <c:pt idx="14">
                  <c:v>3.1219999999999999</c:v>
                </c:pt>
                <c:pt idx="15">
                  <c:v>12.566000000000001</c:v>
                </c:pt>
                <c:pt idx="16">
                  <c:v>11.527000000000001</c:v>
                </c:pt>
                <c:pt idx="17">
                  <c:v>11.141000000000002</c:v>
                </c:pt>
                <c:pt idx="18">
                  <c:v>49.11</c:v>
                </c:pt>
                <c:pt idx="19">
                  <c:v>10.231000000000002</c:v>
                </c:pt>
                <c:pt idx="20">
                  <c:v>9.81</c:v>
                </c:pt>
                <c:pt idx="22">
                  <c:v>0.37</c:v>
                </c:pt>
                <c:pt idx="23">
                  <c:v>21.279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100.209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18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575760"/>
        <c:axId val="354576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274.86200000000002</c:v>
                </c:pt>
                <c:pt idx="1">
                  <c:v>284.40800000000002</c:v>
                </c:pt>
                <c:pt idx="2">
                  <c:v>291.03800000000001</c:v>
                </c:pt>
                <c:pt idx="3">
                  <c:v>290.77499999999998</c:v>
                </c:pt>
                <c:pt idx="4">
                  <c:v>285.38000000000005</c:v>
                </c:pt>
                <c:pt idx="5">
                  <c:v>290.39000000000004</c:v>
                </c:pt>
                <c:pt idx="6">
                  <c:v>308.91300000000001</c:v>
                </c:pt>
                <c:pt idx="7">
                  <c:v>317.49299999999994</c:v>
                </c:pt>
                <c:pt idx="8">
                  <c:v>411.13400000000001</c:v>
                </c:pt>
                <c:pt idx="9">
                  <c:v>437.81200000000001</c:v>
                </c:pt>
                <c:pt idx="10">
                  <c:v>432.95599999999996</c:v>
                </c:pt>
                <c:pt idx="11">
                  <c:v>473.22300000000001</c:v>
                </c:pt>
                <c:pt idx="12">
                  <c:v>465.67500000000001</c:v>
                </c:pt>
                <c:pt idx="13">
                  <c:v>471.28199999999998</c:v>
                </c:pt>
                <c:pt idx="14">
                  <c:v>476.69599999999997</c:v>
                </c:pt>
                <c:pt idx="15">
                  <c:v>464.33499999999992</c:v>
                </c:pt>
                <c:pt idx="16">
                  <c:v>470.01299999999998</c:v>
                </c:pt>
                <c:pt idx="17">
                  <c:v>467.47500000000008</c:v>
                </c:pt>
                <c:pt idx="18">
                  <c:v>631.95600000000002</c:v>
                </c:pt>
                <c:pt idx="19">
                  <c:v>498.28999999999996</c:v>
                </c:pt>
                <c:pt idx="20">
                  <c:v>478.185</c:v>
                </c:pt>
                <c:pt idx="21">
                  <c:v>480.66</c:v>
                </c:pt>
                <c:pt idx="22">
                  <c:v>474.87599999999998</c:v>
                </c:pt>
                <c:pt idx="23">
                  <c:v>483.78600000000006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75760"/>
        <c:axId val="354576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325.26</c:v>
                </c:pt>
                <c:pt idx="1">
                  <c:v>335.81</c:v>
                </c:pt>
                <c:pt idx="2">
                  <c:v>221.8</c:v>
                </c:pt>
                <c:pt idx="3">
                  <c:v>220.86</c:v>
                </c:pt>
                <c:pt idx="4">
                  <c:v>248.59</c:v>
                </c:pt>
                <c:pt idx="5">
                  <c:v>388.5</c:v>
                </c:pt>
                <c:pt idx="6">
                  <c:v>340.69</c:v>
                </c:pt>
                <c:pt idx="7">
                  <c:v>439.16</c:v>
                </c:pt>
                <c:pt idx="8">
                  <c:v>400</c:v>
                </c:pt>
                <c:pt idx="9">
                  <c:v>347.64</c:v>
                </c:pt>
                <c:pt idx="10">
                  <c:v>262.35000000000002</c:v>
                </c:pt>
                <c:pt idx="11">
                  <c:v>237.68</c:v>
                </c:pt>
                <c:pt idx="12">
                  <c:v>237.68</c:v>
                </c:pt>
                <c:pt idx="13">
                  <c:v>237.68</c:v>
                </c:pt>
                <c:pt idx="14">
                  <c:v>262.35000000000002</c:v>
                </c:pt>
                <c:pt idx="15">
                  <c:v>317.76</c:v>
                </c:pt>
                <c:pt idx="16">
                  <c:v>394.82</c:v>
                </c:pt>
                <c:pt idx="17">
                  <c:v>430.25</c:v>
                </c:pt>
                <c:pt idx="18">
                  <c:v>530.5</c:v>
                </c:pt>
                <c:pt idx="19">
                  <c:v>520.38</c:v>
                </c:pt>
                <c:pt idx="20">
                  <c:v>394.78</c:v>
                </c:pt>
                <c:pt idx="21">
                  <c:v>341.74</c:v>
                </c:pt>
                <c:pt idx="22">
                  <c:v>337.56</c:v>
                </c:pt>
                <c:pt idx="23">
                  <c:v>211.82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53160"/>
        <c:axId val="291152768"/>
      </c:lineChart>
      <c:catAx>
        <c:axId val="354575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576152"/>
        <c:crosses val="autoZero"/>
        <c:auto val="1"/>
        <c:lblAlgn val="ctr"/>
        <c:lblOffset val="100"/>
        <c:noMultiLvlLbl val="0"/>
      </c:catAx>
      <c:valAx>
        <c:axId val="35457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575760"/>
        <c:crosses val="autoZero"/>
        <c:crossBetween val="between"/>
      </c:valAx>
      <c:valAx>
        <c:axId val="29115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53160"/>
        <c:crosses val="max"/>
        <c:crossBetween val="between"/>
      </c:valAx>
      <c:catAx>
        <c:axId val="29115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152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274.86200000000002</v>
      </c>
      <c r="C4" s="18">
        <v>284.40800000000007</v>
      </c>
      <c r="D4" s="18">
        <v>291.03799999999995</v>
      </c>
      <c r="E4" s="18">
        <v>290.77499999999992</v>
      </c>
      <c r="F4" s="18">
        <v>285.37999999999994</v>
      </c>
      <c r="G4" s="18">
        <v>290.41899999999998</v>
      </c>
      <c r="H4" s="18">
        <v>308.91300000000001</v>
      </c>
      <c r="I4" s="18">
        <v>317.47399999999999</v>
      </c>
      <c r="J4" s="18">
        <v>411.18099999999998</v>
      </c>
      <c r="K4" s="18">
        <v>437.79999999999995</v>
      </c>
      <c r="L4" s="18">
        <v>432.95599999999996</v>
      </c>
      <c r="M4" s="18">
        <v>473.22300000000001</v>
      </c>
      <c r="N4" s="18">
        <v>465.69200000000001</v>
      </c>
      <c r="O4" s="18">
        <v>471.26200000000006</v>
      </c>
      <c r="P4" s="18">
        <v>476.71899999999999</v>
      </c>
      <c r="Q4" s="18">
        <v>464.33499999999998</v>
      </c>
      <c r="R4" s="18">
        <v>470.00800000000004</v>
      </c>
      <c r="S4" s="18">
        <v>467.47500000000002</v>
      </c>
      <c r="T4" s="18">
        <v>631.94799999999987</v>
      </c>
      <c r="U4" s="18">
        <v>498.28999999999996</v>
      </c>
      <c r="V4" s="18">
        <v>478.185</v>
      </c>
      <c r="W4" s="18">
        <v>480.65999999999997</v>
      </c>
      <c r="X4" s="18">
        <v>474.87599999999998</v>
      </c>
      <c r="Y4" s="18">
        <v>483.78599999999989</v>
      </c>
      <c r="Z4" s="19"/>
      <c r="AA4" s="20">
        <f>SUM(B4:Z4)</f>
        <v>9961.6650000000009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325.26</v>
      </c>
      <c r="C7" s="28">
        <v>335.81</v>
      </c>
      <c r="D7" s="28">
        <v>221.8</v>
      </c>
      <c r="E7" s="28">
        <v>220.86</v>
      </c>
      <c r="F7" s="28">
        <v>248.59</v>
      </c>
      <c r="G7" s="28">
        <v>388.5</v>
      </c>
      <c r="H7" s="28">
        <v>340.69</v>
      </c>
      <c r="I7" s="28">
        <v>439.16</v>
      </c>
      <c r="J7" s="28">
        <v>400</v>
      </c>
      <c r="K7" s="28">
        <v>347.64</v>
      </c>
      <c r="L7" s="28">
        <v>262.35000000000002</v>
      </c>
      <c r="M7" s="28">
        <v>237.68</v>
      </c>
      <c r="N7" s="28">
        <v>237.68</v>
      </c>
      <c r="O7" s="28">
        <v>237.68</v>
      </c>
      <c r="P7" s="28">
        <v>262.35000000000002</v>
      </c>
      <c r="Q7" s="28">
        <v>317.76</v>
      </c>
      <c r="R7" s="28">
        <v>394.82</v>
      </c>
      <c r="S7" s="28">
        <v>430.25</v>
      </c>
      <c r="T7" s="28">
        <v>530.5</v>
      </c>
      <c r="U7" s="28">
        <v>520.38</v>
      </c>
      <c r="V7" s="28">
        <v>394.78</v>
      </c>
      <c r="W7" s="28">
        <v>341.74</v>
      </c>
      <c r="X7" s="28">
        <v>337.56</v>
      </c>
      <c r="Y7" s="28">
        <v>211.82</v>
      </c>
      <c r="Z7" s="29"/>
      <c r="AA7" s="30">
        <f>IF(SUM(B7:Z7)&lt;&gt;0,AVERAGEIF(B7:Z7,"&lt;&gt;"""),"")</f>
        <v>332.73583333333329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81.679000000000002</v>
      </c>
      <c r="C12" s="52"/>
      <c r="D12" s="52"/>
      <c r="E12" s="52"/>
      <c r="F12" s="52"/>
      <c r="G12" s="52"/>
      <c r="H12" s="52">
        <v>294.32299999999998</v>
      </c>
      <c r="I12" s="52">
        <v>267.25799999999998</v>
      </c>
      <c r="J12" s="52">
        <v>372.29500000000002</v>
      </c>
      <c r="K12" s="52">
        <v>399.60199999999998</v>
      </c>
      <c r="L12" s="52">
        <v>364.69099999999997</v>
      </c>
      <c r="M12" s="52">
        <v>419.73399999999998</v>
      </c>
      <c r="N12" s="52">
        <v>338.78700000000003</v>
      </c>
      <c r="O12" s="52">
        <v>326.18100000000004</v>
      </c>
      <c r="P12" s="52">
        <v>427.322</v>
      </c>
      <c r="Q12" s="52">
        <v>431.00700000000001</v>
      </c>
      <c r="R12" s="52">
        <v>451.46600000000001</v>
      </c>
      <c r="S12" s="52">
        <v>453.08500000000004</v>
      </c>
      <c r="T12" s="52">
        <v>576.86199999999997</v>
      </c>
      <c r="U12" s="52">
        <v>487.05799999999999</v>
      </c>
      <c r="V12" s="52">
        <v>464.71600000000001</v>
      </c>
      <c r="W12" s="52">
        <v>476.39799999999997</v>
      </c>
      <c r="X12" s="52">
        <v>469.37099999999998</v>
      </c>
      <c r="Y12" s="52">
        <v>455</v>
      </c>
      <c r="Z12" s="53"/>
      <c r="AA12" s="54">
        <f t="shared" si="0"/>
        <v>7556.8350000000019</v>
      </c>
    </row>
    <row r="13" spans="1:27" ht="24.95" customHeight="1" x14ac:dyDescent="0.2">
      <c r="A13" s="50" t="s">
        <v>9</v>
      </c>
      <c r="B13" s="51">
        <v>100.209</v>
      </c>
      <c r="C13" s="52">
        <v>261</v>
      </c>
      <c r="D13" s="52">
        <v>261</v>
      </c>
      <c r="E13" s="52">
        <v>261</v>
      </c>
      <c r="F13" s="52">
        <v>261</v>
      </c>
      <c r="G13" s="52">
        <v>261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</v>
      </c>
      <c r="U13" s="52"/>
      <c r="V13" s="52"/>
      <c r="W13" s="52"/>
      <c r="X13" s="52"/>
      <c r="Y13" s="52"/>
      <c r="Z13" s="53"/>
      <c r="AA13" s="54">
        <f t="shared" si="0"/>
        <v>1407.2090000000001</v>
      </c>
    </row>
    <row r="14" spans="1:27" ht="24.95" customHeight="1" x14ac:dyDescent="0.2">
      <c r="A14" s="55" t="s">
        <v>10</v>
      </c>
      <c r="B14" s="56">
        <v>87.367000000000004</v>
      </c>
      <c r="C14" s="57">
        <v>19.622</v>
      </c>
      <c r="D14" s="57">
        <v>24.932000000000002</v>
      </c>
      <c r="E14" s="57">
        <v>26.535999999999998</v>
      </c>
      <c r="F14" s="57">
        <v>20.815999999999999</v>
      </c>
      <c r="G14" s="57">
        <v>23.141999999999999</v>
      </c>
      <c r="H14" s="57">
        <v>7.3710000000000004</v>
      </c>
      <c r="I14" s="57">
        <v>9.75</v>
      </c>
      <c r="J14" s="57">
        <v>27.072000000000003</v>
      </c>
      <c r="K14" s="57">
        <v>19.054000000000002</v>
      </c>
      <c r="L14" s="57">
        <v>14.407</v>
      </c>
      <c r="M14" s="57">
        <v>14.48</v>
      </c>
      <c r="N14" s="57">
        <v>11.016</v>
      </c>
      <c r="O14" s="57">
        <v>12.259</v>
      </c>
      <c r="P14" s="57">
        <v>3.1219999999999999</v>
      </c>
      <c r="Q14" s="57">
        <v>12.566000000000001</v>
      </c>
      <c r="R14" s="57">
        <v>11.527000000000001</v>
      </c>
      <c r="S14" s="57">
        <v>11.141000000000002</v>
      </c>
      <c r="T14" s="57">
        <v>49.11</v>
      </c>
      <c r="U14" s="57">
        <v>10.231000000000002</v>
      </c>
      <c r="V14" s="57">
        <v>9.81</v>
      </c>
      <c r="W14" s="57"/>
      <c r="X14" s="57">
        <v>0.37</v>
      </c>
      <c r="Y14" s="57">
        <v>21.279</v>
      </c>
      <c r="Z14" s="58"/>
      <c r="AA14" s="59">
        <f t="shared" si="0"/>
        <v>446.98000000000008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269.255</v>
      </c>
      <c r="C16" s="62">
        <f t="shared" ref="C16:Z16" si="1">IF(LEN(C$2)&gt;0,SUM(C10:C15),"")</f>
        <v>280.62200000000001</v>
      </c>
      <c r="D16" s="62">
        <f t="shared" si="1"/>
        <v>285.93200000000002</v>
      </c>
      <c r="E16" s="62">
        <f t="shared" si="1"/>
        <v>287.536</v>
      </c>
      <c r="F16" s="62">
        <f t="shared" si="1"/>
        <v>281.81599999999997</v>
      </c>
      <c r="G16" s="62">
        <f t="shared" si="1"/>
        <v>284.142</v>
      </c>
      <c r="H16" s="62">
        <f t="shared" si="1"/>
        <v>301.69399999999996</v>
      </c>
      <c r="I16" s="62">
        <f t="shared" si="1"/>
        <v>277.00799999999998</v>
      </c>
      <c r="J16" s="62">
        <f t="shared" si="1"/>
        <v>399.36700000000002</v>
      </c>
      <c r="K16" s="62">
        <f t="shared" si="1"/>
        <v>418.65599999999995</v>
      </c>
      <c r="L16" s="62">
        <f t="shared" si="1"/>
        <v>379.09799999999996</v>
      </c>
      <c r="M16" s="62">
        <f t="shared" si="1"/>
        <v>434.214</v>
      </c>
      <c r="N16" s="62">
        <f t="shared" si="1"/>
        <v>349.80300000000005</v>
      </c>
      <c r="O16" s="62">
        <f t="shared" si="1"/>
        <v>338.44000000000005</v>
      </c>
      <c r="P16" s="62">
        <f t="shared" si="1"/>
        <v>430.44400000000002</v>
      </c>
      <c r="Q16" s="62">
        <f t="shared" si="1"/>
        <v>443.57299999999998</v>
      </c>
      <c r="R16" s="62">
        <f t="shared" si="1"/>
        <v>462.99299999999999</v>
      </c>
      <c r="S16" s="62">
        <f t="shared" si="1"/>
        <v>464.22600000000006</v>
      </c>
      <c r="T16" s="62">
        <f t="shared" si="1"/>
        <v>627.97199999999998</v>
      </c>
      <c r="U16" s="62">
        <f t="shared" si="1"/>
        <v>497.28899999999999</v>
      </c>
      <c r="V16" s="62">
        <f t="shared" si="1"/>
        <v>474.52600000000001</v>
      </c>
      <c r="W16" s="62">
        <f t="shared" si="1"/>
        <v>476.39799999999997</v>
      </c>
      <c r="X16" s="62">
        <f t="shared" si="1"/>
        <v>469.74099999999999</v>
      </c>
      <c r="Y16" s="62">
        <f t="shared" si="1"/>
        <v>476.279</v>
      </c>
      <c r="Z16" s="63" t="str">
        <f t="shared" si="1"/>
        <v/>
      </c>
      <c r="AA16" s="64">
        <f>SUM(AA10:AA15)</f>
        <v>9411.0240000000013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5.6070000000000002</v>
      </c>
      <c r="C21" s="81">
        <v>3.786</v>
      </c>
      <c r="D21" s="81">
        <v>5.1059999999999999</v>
      </c>
      <c r="E21" s="81">
        <v>3.2389999999999999</v>
      </c>
      <c r="F21" s="81">
        <v>3.5639999999999996</v>
      </c>
      <c r="G21" s="81">
        <v>6.2769999999999992</v>
      </c>
      <c r="H21" s="81">
        <v>7.2190000000000003</v>
      </c>
      <c r="I21" s="81">
        <v>1.766</v>
      </c>
      <c r="J21" s="81">
        <v>11.814</v>
      </c>
      <c r="K21" s="81">
        <v>19.143999999999998</v>
      </c>
      <c r="L21" s="81">
        <v>28.758000000000003</v>
      </c>
      <c r="M21" s="81">
        <v>39.009</v>
      </c>
      <c r="N21" s="81">
        <v>43.888999999999996</v>
      </c>
      <c r="O21" s="81">
        <v>39.521999999999998</v>
      </c>
      <c r="P21" s="81">
        <v>34.274999999999999</v>
      </c>
      <c r="Q21" s="81">
        <v>20.762</v>
      </c>
      <c r="R21" s="81">
        <v>7.0150000000000006</v>
      </c>
      <c r="S21" s="81">
        <v>3.2489999999999997</v>
      </c>
      <c r="T21" s="81">
        <v>3.976</v>
      </c>
      <c r="U21" s="81">
        <v>1.0009999999999999</v>
      </c>
      <c r="V21" s="81">
        <v>3.6589999999999998</v>
      </c>
      <c r="W21" s="81">
        <v>4.2619999999999996</v>
      </c>
      <c r="X21" s="81">
        <v>5.1349999999999998</v>
      </c>
      <c r="Y21" s="81">
        <v>7.5069999999999997</v>
      </c>
      <c r="Z21" s="78"/>
      <c r="AA21" s="79">
        <f t="shared" si="2"/>
        <v>309.54099999999994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5.6070000000000002</v>
      </c>
      <c r="C25" s="88">
        <f t="shared" ref="C25:Z25" si="3">IF(LEN(C$2)&gt;0,SUM(C19:C24),"")</f>
        <v>3.786</v>
      </c>
      <c r="D25" s="88">
        <f t="shared" si="3"/>
        <v>5.1059999999999999</v>
      </c>
      <c r="E25" s="88">
        <f t="shared" si="3"/>
        <v>3.2389999999999999</v>
      </c>
      <c r="F25" s="88">
        <f t="shared" si="3"/>
        <v>3.5639999999999996</v>
      </c>
      <c r="G25" s="88">
        <f t="shared" si="3"/>
        <v>6.2769999999999992</v>
      </c>
      <c r="H25" s="88">
        <f t="shared" si="3"/>
        <v>7.2190000000000003</v>
      </c>
      <c r="I25" s="88">
        <f t="shared" si="3"/>
        <v>1.766</v>
      </c>
      <c r="J25" s="88">
        <f t="shared" si="3"/>
        <v>11.814</v>
      </c>
      <c r="K25" s="88">
        <f t="shared" si="3"/>
        <v>19.143999999999998</v>
      </c>
      <c r="L25" s="88">
        <f t="shared" si="3"/>
        <v>28.758000000000003</v>
      </c>
      <c r="M25" s="88">
        <f t="shared" si="3"/>
        <v>39.009</v>
      </c>
      <c r="N25" s="88">
        <f t="shared" si="3"/>
        <v>43.888999999999996</v>
      </c>
      <c r="O25" s="88">
        <f t="shared" si="3"/>
        <v>39.521999999999998</v>
      </c>
      <c r="P25" s="88">
        <f t="shared" si="3"/>
        <v>34.274999999999999</v>
      </c>
      <c r="Q25" s="88">
        <f t="shared" si="3"/>
        <v>20.762</v>
      </c>
      <c r="R25" s="88">
        <f t="shared" si="3"/>
        <v>7.0150000000000006</v>
      </c>
      <c r="S25" s="88">
        <f t="shared" si="3"/>
        <v>3.2489999999999997</v>
      </c>
      <c r="T25" s="88">
        <f t="shared" si="3"/>
        <v>3.976</v>
      </c>
      <c r="U25" s="88">
        <f t="shared" si="3"/>
        <v>1.0009999999999999</v>
      </c>
      <c r="V25" s="88">
        <f t="shared" si="3"/>
        <v>3.6589999999999998</v>
      </c>
      <c r="W25" s="88">
        <f t="shared" si="3"/>
        <v>4.2619999999999996</v>
      </c>
      <c r="X25" s="88">
        <f t="shared" si="3"/>
        <v>5.1349999999999998</v>
      </c>
      <c r="Y25" s="88">
        <f t="shared" si="3"/>
        <v>7.5069999999999997</v>
      </c>
      <c r="Z25" s="89" t="str">
        <f t="shared" si="3"/>
        <v/>
      </c>
      <c r="AA25" s="90">
        <f>SUM(AA19:AA24)</f>
        <v>309.54099999999994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274.86200000000002</v>
      </c>
      <c r="C29" s="77">
        <v>284.40800000000002</v>
      </c>
      <c r="D29" s="77">
        <v>291.03800000000001</v>
      </c>
      <c r="E29" s="77">
        <v>290.77499999999998</v>
      </c>
      <c r="F29" s="77">
        <v>285.38</v>
      </c>
      <c r="G29" s="77">
        <v>290.41899999999998</v>
      </c>
      <c r="H29" s="77">
        <v>308.91300000000001</v>
      </c>
      <c r="I29" s="77">
        <v>278.774</v>
      </c>
      <c r="J29" s="77">
        <v>411.18099999999998</v>
      </c>
      <c r="K29" s="77">
        <v>437.8</v>
      </c>
      <c r="L29" s="77">
        <v>407.85599999999999</v>
      </c>
      <c r="M29" s="77">
        <v>473.22300000000001</v>
      </c>
      <c r="N29" s="77">
        <v>393.69200000000001</v>
      </c>
      <c r="O29" s="77">
        <v>377.96199999999999</v>
      </c>
      <c r="P29" s="77">
        <v>464.71899999999999</v>
      </c>
      <c r="Q29" s="77">
        <v>464.33499999999998</v>
      </c>
      <c r="R29" s="77">
        <v>470.00799999999998</v>
      </c>
      <c r="S29" s="77">
        <v>467.47500000000002</v>
      </c>
      <c r="T29" s="77">
        <v>631.94799999999998</v>
      </c>
      <c r="U29" s="77">
        <v>498.29</v>
      </c>
      <c r="V29" s="77">
        <v>478.185</v>
      </c>
      <c r="W29" s="77">
        <v>480.66</v>
      </c>
      <c r="X29" s="77">
        <v>474.87599999999998</v>
      </c>
      <c r="Y29" s="77">
        <v>483.786</v>
      </c>
      <c r="Z29" s="78"/>
      <c r="AA29" s="79">
        <f>SUM(B29:Z29)</f>
        <v>9720.5650000000005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274.86200000000002</v>
      </c>
      <c r="C31" s="62">
        <f t="shared" ref="C31:Z31" si="4">IF(LEN(C$2)&gt;0,SUM(C28:C30),"")</f>
        <v>284.40800000000002</v>
      </c>
      <c r="D31" s="62">
        <f t="shared" si="4"/>
        <v>291.03800000000001</v>
      </c>
      <c r="E31" s="62">
        <f t="shared" si="4"/>
        <v>290.77499999999998</v>
      </c>
      <c r="F31" s="62">
        <f t="shared" si="4"/>
        <v>285.38</v>
      </c>
      <c r="G31" s="62">
        <f t="shared" si="4"/>
        <v>290.41899999999998</v>
      </c>
      <c r="H31" s="62">
        <f t="shared" si="4"/>
        <v>308.91300000000001</v>
      </c>
      <c r="I31" s="62">
        <f t="shared" si="4"/>
        <v>278.774</v>
      </c>
      <c r="J31" s="62">
        <f t="shared" si="4"/>
        <v>411.18099999999998</v>
      </c>
      <c r="K31" s="62">
        <f t="shared" si="4"/>
        <v>437.8</v>
      </c>
      <c r="L31" s="62">
        <f t="shared" si="4"/>
        <v>407.85599999999999</v>
      </c>
      <c r="M31" s="62">
        <f t="shared" si="4"/>
        <v>473.22300000000001</v>
      </c>
      <c r="N31" s="62">
        <f t="shared" si="4"/>
        <v>393.69200000000001</v>
      </c>
      <c r="O31" s="62">
        <f t="shared" si="4"/>
        <v>377.96199999999999</v>
      </c>
      <c r="P31" s="62">
        <f t="shared" si="4"/>
        <v>464.71899999999999</v>
      </c>
      <c r="Q31" s="62">
        <f t="shared" si="4"/>
        <v>464.33499999999998</v>
      </c>
      <c r="R31" s="62">
        <f t="shared" si="4"/>
        <v>470.00799999999998</v>
      </c>
      <c r="S31" s="62">
        <f t="shared" si="4"/>
        <v>467.47500000000002</v>
      </c>
      <c r="T31" s="62">
        <f t="shared" si="4"/>
        <v>631.94799999999998</v>
      </c>
      <c r="U31" s="62">
        <f t="shared" si="4"/>
        <v>498.29</v>
      </c>
      <c r="V31" s="62">
        <f t="shared" si="4"/>
        <v>478.185</v>
      </c>
      <c r="W31" s="62">
        <f t="shared" si="4"/>
        <v>480.66</v>
      </c>
      <c r="X31" s="62">
        <f t="shared" si="4"/>
        <v>474.87599999999998</v>
      </c>
      <c r="Y31" s="62">
        <f t="shared" si="4"/>
        <v>483.786</v>
      </c>
      <c r="Z31" s="63" t="str">
        <f t="shared" si="4"/>
        <v/>
      </c>
      <c r="AA31" s="64">
        <f>SUM(AA28:AA30)</f>
        <v>9720.5650000000005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38.700000000000003</v>
      </c>
      <c r="J38" s="99"/>
      <c r="K38" s="99"/>
      <c r="L38" s="99">
        <v>25.1</v>
      </c>
      <c r="M38" s="99"/>
      <c r="N38" s="99">
        <v>72</v>
      </c>
      <c r="O38" s="99">
        <v>93.3</v>
      </c>
      <c r="P38" s="99">
        <v>12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241.10000000000002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38.700000000000003</v>
      </c>
      <c r="J39" s="88">
        <f t="shared" si="6"/>
        <v>0</v>
      </c>
      <c r="K39" s="88">
        <f t="shared" si="6"/>
        <v>0</v>
      </c>
      <c r="L39" s="88">
        <f t="shared" si="6"/>
        <v>25.1</v>
      </c>
      <c r="M39" s="88">
        <f t="shared" si="6"/>
        <v>0</v>
      </c>
      <c r="N39" s="88">
        <f t="shared" si="6"/>
        <v>72</v>
      </c>
      <c r="O39" s="88">
        <f t="shared" si="6"/>
        <v>93.3</v>
      </c>
      <c r="P39" s="88">
        <f t="shared" si="6"/>
        <v>12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241.10000000000002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38.700000000000003</v>
      </c>
      <c r="J46" s="99"/>
      <c r="K46" s="99"/>
      <c r="L46" s="99">
        <v>25.1</v>
      </c>
      <c r="M46" s="99"/>
      <c r="N46" s="99">
        <v>72</v>
      </c>
      <c r="O46" s="99">
        <v>93.3</v>
      </c>
      <c r="P46" s="99">
        <v>12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241.10000000000002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38.700000000000003</v>
      </c>
      <c r="J48" s="88">
        <f t="shared" si="8"/>
        <v>0</v>
      </c>
      <c r="K48" s="88">
        <f t="shared" si="8"/>
        <v>0</v>
      </c>
      <c r="L48" s="88">
        <f t="shared" si="8"/>
        <v>25.1</v>
      </c>
      <c r="M48" s="88">
        <f t="shared" si="8"/>
        <v>0</v>
      </c>
      <c r="N48" s="88">
        <f t="shared" si="8"/>
        <v>72</v>
      </c>
      <c r="O48" s="88">
        <f t="shared" si="8"/>
        <v>93.3</v>
      </c>
      <c r="P48" s="88">
        <f t="shared" si="8"/>
        <v>12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241.10000000000002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274.86200000000002</v>
      </c>
      <c r="C51" s="88">
        <f t="shared" si="10"/>
        <v>284.40800000000002</v>
      </c>
      <c r="D51" s="88">
        <f t="shared" si="10"/>
        <v>291.03800000000001</v>
      </c>
      <c r="E51" s="88">
        <f t="shared" si="10"/>
        <v>290.77499999999998</v>
      </c>
      <c r="F51" s="88">
        <f t="shared" si="10"/>
        <v>285.38</v>
      </c>
      <c r="G51" s="88">
        <f t="shared" si="10"/>
        <v>290.41899999999998</v>
      </c>
      <c r="H51" s="88">
        <f t="shared" si="10"/>
        <v>308.91299999999995</v>
      </c>
      <c r="I51" s="88">
        <f t="shared" si="10"/>
        <v>317.47399999999999</v>
      </c>
      <c r="J51" s="88">
        <f t="shared" si="10"/>
        <v>411.18100000000004</v>
      </c>
      <c r="K51" s="88">
        <f t="shared" si="10"/>
        <v>437.79999999999995</v>
      </c>
      <c r="L51" s="88">
        <f t="shared" si="10"/>
        <v>432.95599999999996</v>
      </c>
      <c r="M51" s="88">
        <f t="shared" si="10"/>
        <v>473.22300000000001</v>
      </c>
      <c r="N51" s="88">
        <f t="shared" si="10"/>
        <v>465.69200000000006</v>
      </c>
      <c r="O51" s="88">
        <f t="shared" si="10"/>
        <v>471.26200000000006</v>
      </c>
      <c r="P51" s="88">
        <f t="shared" si="10"/>
        <v>476.71899999999999</v>
      </c>
      <c r="Q51" s="88">
        <f t="shared" si="10"/>
        <v>464.33499999999998</v>
      </c>
      <c r="R51" s="88">
        <f t="shared" si="10"/>
        <v>470.00799999999998</v>
      </c>
      <c r="S51" s="88">
        <f t="shared" si="10"/>
        <v>467.47500000000008</v>
      </c>
      <c r="T51" s="88">
        <f t="shared" si="10"/>
        <v>631.94799999999998</v>
      </c>
      <c r="U51" s="88">
        <f t="shared" si="10"/>
        <v>498.28999999999996</v>
      </c>
      <c r="V51" s="88">
        <f t="shared" si="10"/>
        <v>478.185</v>
      </c>
      <c r="W51" s="88">
        <f t="shared" si="10"/>
        <v>480.65999999999997</v>
      </c>
      <c r="X51" s="88">
        <f t="shared" si="10"/>
        <v>474.87599999999998</v>
      </c>
      <c r="Y51" s="88">
        <f t="shared" si="10"/>
        <v>483.786</v>
      </c>
      <c r="Z51" s="89" t="str">
        <f t="shared" si="10"/>
        <v/>
      </c>
      <c r="AA51" s="105">
        <f>SUM(B51:Z51)</f>
        <v>9961.6650000000009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274.86200000000002</v>
      </c>
      <c r="C4" s="18">
        <v>284.40800000000002</v>
      </c>
      <c r="D4" s="18">
        <v>291.03800000000001</v>
      </c>
      <c r="E4" s="18">
        <v>290.77499999999998</v>
      </c>
      <c r="F4" s="18">
        <v>285.38000000000005</v>
      </c>
      <c r="G4" s="18">
        <v>290.39000000000004</v>
      </c>
      <c r="H4" s="18">
        <v>308.91300000000001</v>
      </c>
      <c r="I4" s="18">
        <v>317.49299999999994</v>
      </c>
      <c r="J4" s="18">
        <v>411.13400000000001</v>
      </c>
      <c r="K4" s="18">
        <v>437.81200000000001</v>
      </c>
      <c r="L4" s="18">
        <v>432.95599999999996</v>
      </c>
      <c r="M4" s="18">
        <v>473.22300000000001</v>
      </c>
      <c r="N4" s="18">
        <v>465.67500000000001</v>
      </c>
      <c r="O4" s="18">
        <v>471.28199999999998</v>
      </c>
      <c r="P4" s="18">
        <v>476.69599999999997</v>
      </c>
      <c r="Q4" s="18">
        <v>464.33499999999992</v>
      </c>
      <c r="R4" s="18">
        <v>470.01299999999998</v>
      </c>
      <c r="S4" s="18">
        <v>467.47500000000008</v>
      </c>
      <c r="T4" s="18">
        <v>631.95600000000002</v>
      </c>
      <c r="U4" s="18">
        <v>498.28999999999996</v>
      </c>
      <c r="V4" s="18">
        <v>478.185</v>
      </c>
      <c r="W4" s="18">
        <v>480.66</v>
      </c>
      <c r="X4" s="18">
        <v>474.87599999999998</v>
      </c>
      <c r="Y4" s="18">
        <v>483.78600000000006</v>
      </c>
      <c r="Z4" s="19"/>
      <c r="AA4" s="20">
        <f>SUM(B4:Z4)</f>
        <v>9961.6130000000012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325.26</v>
      </c>
      <c r="C7" s="28">
        <v>335.81</v>
      </c>
      <c r="D7" s="28">
        <v>221.8</v>
      </c>
      <c r="E7" s="28">
        <v>220.86</v>
      </c>
      <c r="F7" s="28">
        <v>248.59</v>
      </c>
      <c r="G7" s="28">
        <v>388.5</v>
      </c>
      <c r="H7" s="28">
        <v>340.69</v>
      </c>
      <c r="I7" s="28">
        <v>439.16</v>
      </c>
      <c r="J7" s="28">
        <v>400</v>
      </c>
      <c r="K7" s="28">
        <v>347.64</v>
      </c>
      <c r="L7" s="28">
        <v>262.35000000000002</v>
      </c>
      <c r="M7" s="28">
        <v>237.68</v>
      </c>
      <c r="N7" s="28">
        <v>237.68</v>
      </c>
      <c r="O7" s="28">
        <v>237.68</v>
      </c>
      <c r="P7" s="28">
        <v>262.35000000000002</v>
      </c>
      <c r="Q7" s="28">
        <v>317.76</v>
      </c>
      <c r="R7" s="28">
        <v>394.82</v>
      </c>
      <c r="S7" s="28">
        <v>430.25</v>
      </c>
      <c r="T7" s="28">
        <v>530.5</v>
      </c>
      <c r="U7" s="28">
        <v>520.38</v>
      </c>
      <c r="V7" s="28">
        <v>394.78</v>
      </c>
      <c r="W7" s="28">
        <v>341.74</v>
      </c>
      <c r="X7" s="28">
        <v>337.56</v>
      </c>
      <c r="Y7" s="28">
        <v>211.82</v>
      </c>
      <c r="Z7" s="29"/>
      <c r="AA7" s="30">
        <f>IF(SUM(B7:Z7)&lt;&gt;0,AVERAGEIF(B7:Z7,"&lt;&gt;"""),"")</f>
        <v>332.73583333333329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261</v>
      </c>
      <c r="C10" s="42">
        <v>232.95099999999999</v>
      </c>
      <c r="D10" s="42">
        <v>257.149</v>
      </c>
      <c r="E10" s="42">
        <v>261</v>
      </c>
      <c r="F10" s="42">
        <v>258.87</v>
      </c>
      <c r="G10" s="42">
        <v>150.56700000000001</v>
      </c>
      <c r="H10" s="42">
        <v>261</v>
      </c>
      <c r="I10" s="42">
        <v>261</v>
      </c>
      <c r="J10" s="42">
        <v>346</v>
      </c>
      <c r="K10" s="42">
        <v>391</v>
      </c>
      <c r="L10" s="42">
        <v>416</v>
      </c>
      <c r="M10" s="42">
        <v>455</v>
      </c>
      <c r="N10" s="42">
        <v>455</v>
      </c>
      <c r="O10" s="42">
        <v>455</v>
      </c>
      <c r="P10" s="42">
        <v>455</v>
      </c>
      <c r="Q10" s="42">
        <v>455</v>
      </c>
      <c r="R10" s="42">
        <v>455</v>
      </c>
      <c r="S10" s="42">
        <v>455</v>
      </c>
      <c r="T10" s="42">
        <v>455</v>
      </c>
      <c r="U10" s="42">
        <v>455</v>
      </c>
      <c r="V10" s="42">
        <v>455</v>
      </c>
      <c r="W10" s="42">
        <v>455</v>
      </c>
      <c r="X10" s="42">
        <v>455</v>
      </c>
      <c r="Y10" s="42">
        <v>455</v>
      </c>
      <c r="Z10" s="43"/>
      <c r="AA10" s="44">
        <f t="shared" ref="AA10:AA15" si="0">SUM(B10:Z10)</f>
        <v>9011.5370000000003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7.99</v>
      </c>
      <c r="C14" s="57">
        <v>15.18</v>
      </c>
      <c r="D14" s="57">
        <v>20.34</v>
      </c>
      <c r="E14" s="57">
        <v>16.62</v>
      </c>
      <c r="F14" s="57">
        <v>12.86</v>
      </c>
      <c r="G14" s="57">
        <v>9.3509999999999991</v>
      </c>
      <c r="H14" s="57">
        <v>32.870000000000005</v>
      </c>
      <c r="I14" s="57">
        <v>49.417000000000002</v>
      </c>
      <c r="J14" s="57">
        <v>0.55000000000000004</v>
      </c>
      <c r="K14" s="57">
        <v>35.058</v>
      </c>
      <c r="L14" s="57">
        <v>7.3120000000000003</v>
      </c>
      <c r="M14" s="57">
        <v>8.5589999999999993</v>
      </c>
      <c r="N14" s="57">
        <v>8.1920000000000002</v>
      </c>
      <c r="O14" s="57">
        <v>13.903000000000002</v>
      </c>
      <c r="P14" s="57">
        <v>19.352</v>
      </c>
      <c r="Q14" s="57">
        <v>7.101</v>
      </c>
      <c r="R14" s="57">
        <v>6.8040000000000003</v>
      </c>
      <c r="S14" s="57">
        <v>10.225</v>
      </c>
      <c r="T14" s="57">
        <v>11.86</v>
      </c>
      <c r="U14" s="57">
        <v>28.331</v>
      </c>
      <c r="V14" s="57">
        <v>22.957000000000001</v>
      </c>
      <c r="W14" s="57">
        <v>23.584</v>
      </c>
      <c r="X14" s="57">
        <v>18.042999999999999</v>
      </c>
      <c r="Y14" s="57">
        <v>20.923999999999999</v>
      </c>
      <c r="Z14" s="58"/>
      <c r="AA14" s="59">
        <f t="shared" si="0"/>
        <v>407.38300000000004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268.99</v>
      </c>
      <c r="C16" s="62">
        <f t="shared" ref="C16:Z16" si="1">IF(LEN(C$2)&gt;0,SUM(C10:C15),"")</f>
        <v>248.131</v>
      </c>
      <c r="D16" s="62">
        <f t="shared" si="1"/>
        <v>277.48899999999998</v>
      </c>
      <c r="E16" s="62">
        <f t="shared" si="1"/>
        <v>277.62</v>
      </c>
      <c r="F16" s="62">
        <f t="shared" si="1"/>
        <v>271.73</v>
      </c>
      <c r="G16" s="62">
        <f t="shared" si="1"/>
        <v>159.91800000000001</v>
      </c>
      <c r="H16" s="62">
        <f t="shared" si="1"/>
        <v>293.87</v>
      </c>
      <c r="I16" s="62">
        <f t="shared" si="1"/>
        <v>310.41700000000003</v>
      </c>
      <c r="J16" s="62">
        <f t="shared" si="1"/>
        <v>346.55</v>
      </c>
      <c r="K16" s="62">
        <f t="shared" si="1"/>
        <v>426.05799999999999</v>
      </c>
      <c r="L16" s="62">
        <f t="shared" si="1"/>
        <v>423.31200000000001</v>
      </c>
      <c r="M16" s="62">
        <f t="shared" si="1"/>
        <v>463.55900000000003</v>
      </c>
      <c r="N16" s="62">
        <f t="shared" si="1"/>
        <v>463.19200000000001</v>
      </c>
      <c r="O16" s="62">
        <f t="shared" si="1"/>
        <v>468.90300000000002</v>
      </c>
      <c r="P16" s="62">
        <f t="shared" si="1"/>
        <v>474.35199999999998</v>
      </c>
      <c r="Q16" s="62">
        <f t="shared" si="1"/>
        <v>462.101</v>
      </c>
      <c r="R16" s="62">
        <f t="shared" si="1"/>
        <v>461.80399999999997</v>
      </c>
      <c r="S16" s="62">
        <f t="shared" si="1"/>
        <v>465.22500000000002</v>
      </c>
      <c r="T16" s="62">
        <f t="shared" si="1"/>
        <v>466.86</v>
      </c>
      <c r="U16" s="62">
        <f t="shared" si="1"/>
        <v>483.33100000000002</v>
      </c>
      <c r="V16" s="62">
        <f t="shared" si="1"/>
        <v>477.95699999999999</v>
      </c>
      <c r="W16" s="62">
        <f t="shared" si="1"/>
        <v>478.584</v>
      </c>
      <c r="X16" s="62">
        <f t="shared" si="1"/>
        <v>473.04300000000001</v>
      </c>
      <c r="Y16" s="62">
        <f t="shared" si="1"/>
        <v>475.92399999999998</v>
      </c>
      <c r="Z16" s="63" t="str">
        <f t="shared" si="1"/>
        <v/>
      </c>
      <c r="AA16" s="64">
        <f>SUM(AA10:AA15)</f>
        <v>9418.92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3.2570000000000001</v>
      </c>
      <c r="C20" s="77">
        <v>9.6509999999999998</v>
      </c>
      <c r="D20" s="77">
        <v>3.2450000000000001</v>
      </c>
      <c r="E20" s="77">
        <v>3.2360000000000002</v>
      </c>
      <c r="F20" s="77">
        <v>3.36</v>
      </c>
      <c r="G20" s="77">
        <v>4.9950000000000001</v>
      </c>
      <c r="H20" s="77">
        <v>4.9480000000000004</v>
      </c>
      <c r="I20" s="77">
        <v>5.7450000000000001</v>
      </c>
      <c r="J20" s="77">
        <v>6.0679999999999996</v>
      </c>
      <c r="K20" s="77">
        <v>6.1109999999999998</v>
      </c>
      <c r="L20" s="77">
        <v>6.0970000000000004</v>
      </c>
      <c r="M20" s="77">
        <v>6.06</v>
      </c>
      <c r="N20" s="77"/>
      <c r="O20" s="77"/>
      <c r="P20" s="77"/>
      <c r="Q20" s="77"/>
      <c r="R20" s="77"/>
      <c r="S20" s="77"/>
      <c r="T20" s="77">
        <v>9.2080000000000002</v>
      </c>
      <c r="U20" s="77">
        <v>9.3249999999999993</v>
      </c>
      <c r="V20" s="77"/>
      <c r="W20" s="77"/>
      <c r="X20" s="77"/>
      <c r="Y20" s="77"/>
      <c r="Z20" s="78"/>
      <c r="AA20" s="79">
        <f t="shared" si="2"/>
        <v>81.305999999999997</v>
      </c>
    </row>
    <row r="21" spans="1:27" ht="24.95" customHeight="1" x14ac:dyDescent="0.2">
      <c r="A21" s="75" t="s">
        <v>16</v>
      </c>
      <c r="B21" s="80">
        <v>2.6149999999999998</v>
      </c>
      <c r="C21" s="81">
        <v>25.525999999999996</v>
      </c>
      <c r="D21" s="81">
        <v>9.2040000000000006</v>
      </c>
      <c r="E21" s="81">
        <v>8.8190000000000008</v>
      </c>
      <c r="F21" s="81">
        <v>9.1900000000000013</v>
      </c>
      <c r="G21" s="81">
        <v>16.876999999999999</v>
      </c>
      <c r="H21" s="81">
        <v>10.095000000000001</v>
      </c>
      <c r="I21" s="81">
        <v>1.331</v>
      </c>
      <c r="J21" s="81">
        <v>0.316</v>
      </c>
      <c r="K21" s="81">
        <v>0.34300000000000003</v>
      </c>
      <c r="L21" s="81">
        <v>3.5470000000000002</v>
      </c>
      <c r="M21" s="81">
        <v>3.6040000000000001</v>
      </c>
      <c r="N21" s="81">
        <v>2.4830000000000001</v>
      </c>
      <c r="O21" s="81">
        <v>2.379</v>
      </c>
      <c r="P21" s="81">
        <v>2.3439999999999999</v>
      </c>
      <c r="Q21" s="81">
        <v>2.234</v>
      </c>
      <c r="R21" s="81">
        <v>0.20899999999999999</v>
      </c>
      <c r="S21" s="81">
        <v>2.25</v>
      </c>
      <c r="T21" s="81">
        <v>5.6879999999999997</v>
      </c>
      <c r="U21" s="81">
        <v>5.6340000000000003</v>
      </c>
      <c r="V21" s="81">
        <v>0.22800000000000001</v>
      </c>
      <c r="W21" s="81">
        <v>2.0760000000000001</v>
      </c>
      <c r="X21" s="81">
        <v>1.833</v>
      </c>
      <c r="Y21" s="81">
        <v>7.8620000000000001</v>
      </c>
      <c r="Z21" s="78"/>
      <c r="AA21" s="79">
        <f t="shared" si="2"/>
        <v>126.68699999999998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5.8719999999999999</v>
      </c>
      <c r="C25" s="88">
        <f t="shared" si="3"/>
        <v>36.276999999999994</v>
      </c>
      <c r="D25" s="88">
        <f t="shared" si="3"/>
        <v>13.549000000000001</v>
      </c>
      <c r="E25" s="88">
        <f t="shared" si="3"/>
        <v>13.155000000000001</v>
      </c>
      <c r="F25" s="88">
        <f t="shared" si="3"/>
        <v>13.650000000000002</v>
      </c>
      <c r="G25" s="88">
        <f t="shared" si="3"/>
        <v>21.872</v>
      </c>
      <c r="H25" s="88">
        <f t="shared" si="3"/>
        <v>15.043000000000001</v>
      </c>
      <c r="I25" s="88">
        <f t="shared" si="3"/>
        <v>7.0760000000000005</v>
      </c>
      <c r="J25" s="88">
        <f t="shared" si="3"/>
        <v>6.3839999999999995</v>
      </c>
      <c r="K25" s="88">
        <f t="shared" si="3"/>
        <v>6.4539999999999997</v>
      </c>
      <c r="L25" s="88">
        <f t="shared" si="3"/>
        <v>9.6440000000000001</v>
      </c>
      <c r="M25" s="88">
        <f t="shared" si="3"/>
        <v>9.6639999999999997</v>
      </c>
      <c r="N25" s="88">
        <f t="shared" si="3"/>
        <v>2.4830000000000001</v>
      </c>
      <c r="O25" s="88">
        <f t="shared" si="3"/>
        <v>2.379</v>
      </c>
      <c r="P25" s="88">
        <f t="shared" si="3"/>
        <v>2.3439999999999999</v>
      </c>
      <c r="Q25" s="88">
        <f t="shared" si="3"/>
        <v>2.234</v>
      </c>
      <c r="R25" s="88">
        <f t="shared" si="3"/>
        <v>0.20899999999999999</v>
      </c>
      <c r="S25" s="88">
        <f t="shared" si="3"/>
        <v>2.25</v>
      </c>
      <c r="T25" s="88">
        <f t="shared" si="3"/>
        <v>14.896000000000001</v>
      </c>
      <c r="U25" s="88">
        <f t="shared" si="3"/>
        <v>14.959</v>
      </c>
      <c r="V25" s="88">
        <f t="shared" si="3"/>
        <v>0.22800000000000001</v>
      </c>
      <c r="W25" s="88">
        <f t="shared" si="3"/>
        <v>2.0760000000000001</v>
      </c>
      <c r="X25" s="88">
        <f t="shared" si="3"/>
        <v>1.833</v>
      </c>
      <c r="Y25" s="88">
        <f t="shared" si="3"/>
        <v>7.8620000000000001</v>
      </c>
      <c r="Z25" s="89">
        <f t="shared" si="3"/>
        <v>0</v>
      </c>
      <c r="AA25" s="90">
        <f t="shared" si="3"/>
        <v>212.39299999999997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274.86200000000002</v>
      </c>
      <c r="C29" s="77">
        <v>284.40800000000002</v>
      </c>
      <c r="D29" s="77">
        <v>291.03800000000001</v>
      </c>
      <c r="E29" s="77">
        <v>290.77499999999998</v>
      </c>
      <c r="F29" s="77">
        <v>285.38</v>
      </c>
      <c r="G29" s="77">
        <v>181.79</v>
      </c>
      <c r="H29" s="77">
        <v>308.91300000000001</v>
      </c>
      <c r="I29" s="77">
        <v>317.49299999999999</v>
      </c>
      <c r="J29" s="77">
        <v>352.93400000000003</v>
      </c>
      <c r="K29" s="77">
        <v>432.512</v>
      </c>
      <c r="L29" s="77">
        <v>432.95600000000002</v>
      </c>
      <c r="M29" s="77">
        <v>473.22300000000001</v>
      </c>
      <c r="N29" s="77">
        <v>465.67500000000001</v>
      </c>
      <c r="O29" s="77">
        <v>471.28199999999998</v>
      </c>
      <c r="P29" s="77">
        <v>476.69600000000003</v>
      </c>
      <c r="Q29" s="77">
        <v>464.33499999999998</v>
      </c>
      <c r="R29" s="77">
        <v>462.01299999999998</v>
      </c>
      <c r="S29" s="77">
        <v>467.47500000000002</v>
      </c>
      <c r="T29" s="77">
        <v>481.75599999999997</v>
      </c>
      <c r="U29" s="77">
        <v>498.29</v>
      </c>
      <c r="V29" s="77">
        <v>478.185</v>
      </c>
      <c r="W29" s="77">
        <v>480.66</v>
      </c>
      <c r="X29" s="77">
        <v>474.87599999999998</v>
      </c>
      <c r="Y29" s="77">
        <v>483.786</v>
      </c>
      <c r="Z29" s="78"/>
      <c r="AA29" s="79">
        <f>SUM(B29:Z29)</f>
        <v>9631.3130000000019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274.86200000000002</v>
      </c>
      <c r="C31" s="62">
        <f t="shared" si="4"/>
        <v>284.40800000000002</v>
      </c>
      <c r="D31" s="62">
        <f t="shared" si="4"/>
        <v>291.03800000000001</v>
      </c>
      <c r="E31" s="62">
        <f t="shared" si="4"/>
        <v>290.77499999999998</v>
      </c>
      <c r="F31" s="62">
        <f t="shared" si="4"/>
        <v>285.38</v>
      </c>
      <c r="G31" s="62">
        <f t="shared" si="4"/>
        <v>181.79</v>
      </c>
      <c r="H31" s="62">
        <f t="shared" si="4"/>
        <v>308.91300000000001</v>
      </c>
      <c r="I31" s="62">
        <f t="shared" si="4"/>
        <v>317.49299999999999</v>
      </c>
      <c r="J31" s="62">
        <f t="shared" si="4"/>
        <v>352.93400000000003</v>
      </c>
      <c r="K31" s="62">
        <f t="shared" si="4"/>
        <v>432.512</v>
      </c>
      <c r="L31" s="62">
        <f t="shared" si="4"/>
        <v>432.95600000000002</v>
      </c>
      <c r="M31" s="62">
        <f t="shared" si="4"/>
        <v>473.22300000000001</v>
      </c>
      <c r="N31" s="62">
        <f t="shared" si="4"/>
        <v>465.67500000000001</v>
      </c>
      <c r="O31" s="62">
        <f t="shared" si="4"/>
        <v>471.28199999999998</v>
      </c>
      <c r="P31" s="62">
        <f t="shared" si="4"/>
        <v>476.69600000000003</v>
      </c>
      <c r="Q31" s="62">
        <f t="shared" si="4"/>
        <v>464.33499999999998</v>
      </c>
      <c r="R31" s="62">
        <f t="shared" si="4"/>
        <v>462.01299999999998</v>
      </c>
      <c r="S31" s="62">
        <f t="shared" si="4"/>
        <v>467.47500000000002</v>
      </c>
      <c r="T31" s="62">
        <f t="shared" si="4"/>
        <v>481.75599999999997</v>
      </c>
      <c r="U31" s="62">
        <f t="shared" si="4"/>
        <v>498.29</v>
      </c>
      <c r="V31" s="62">
        <f t="shared" si="4"/>
        <v>478.185</v>
      </c>
      <c r="W31" s="62">
        <f t="shared" si="4"/>
        <v>480.66</v>
      </c>
      <c r="X31" s="62">
        <f t="shared" si="4"/>
        <v>474.87599999999998</v>
      </c>
      <c r="Y31" s="62">
        <f t="shared" si="4"/>
        <v>483.786</v>
      </c>
      <c r="Z31" s="63">
        <f t="shared" si="4"/>
        <v>0</v>
      </c>
      <c r="AA31" s="64">
        <f t="shared" si="4"/>
        <v>9631.3130000000019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108.6</v>
      </c>
      <c r="H38" s="99"/>
      <c r="I38" s="99"/>
      <c r="J38" s="99">
        <v>58.2</v>
      </c>
      <c r="K38" s="99">
        <v>5.3</v>
      </c>
      <c r="L38" s="99"/>
      <c r="M38" s="99"/>
      <c r="N38" s="99"/>
      <c r="O38" s="99"/>
      <c r="P38" s="99"/>
      <c r="Q38" s="99"/>
      <c r="R38" s="99">
        <v>8</v>
      </c>
      <c r="S38" s="99"/>
      <c r="T38" s="99">
        <v>150.19999999999999</v>
      </c>
      <c r="U38" s="99"/>
      <c r="V38" s="99"/>
      <c r="W38" s="99"/>
      <c r="X38" s="99"/>
      <c r="Y38" s="99"/>
      <c r="Z38" s="100"/>
      <c r="AA38" s="79">
        <f t="shared" si="5"/>
        <v>330.3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108.6</v>
      </c>
      <c r="H39" s="88">
        <f t="shared" si="6"/>
        <v>0</v>
      </c>
      <c r="I39" s="88">
        <f t="shared" si="6"/>
        <v>0</v>
      </c>
      <c r="J39" s="88">
        <f t="shared" si="6"/>
        <v>58.2</v>
      </c>
      <c r="K39" s="88">
        <f t="shared" si="6"/>
        <v>5.3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</v>
      </c>
      <c r="S39" s="88">
        <f t="shared" si="6"/>
        <v>0</v>
      </c>
      <c r="T39" s="88">
        <f t="shared" si="6"/>
        <v>150.19999999999999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108.6</v>
      </c>
      <c r="H46" s="99"/>
      <c r="I46" s="99"/>
      <c r="J46" s="99">
        <v>58.2</v>
      </c>
      <c r="K46" s="99">
        <v>5.3</v>
      </c>
      <c r="L46" s="99"/>
      <c r="M46" s="99"/>
      <c r="N46" s="99"/>
      <c r="O46" s="99"/>
      <c r="P46" s="99"/>
      <c r="Q46" s="99"/>
      <c r="R46" s="99">
        <v>8</v>
      </c>
      <c r="S46" s="99"/>
      <c r="T46" s="99">
        <v>150.19999999999999</v>
      </c>
      <c r="U46" s="99"/>
      <c r="V46" s="99"/>
      <c r="W46" s="99"/>
      <c r="X46" s="99"/>
      <c r="Y46" s="99"/>
      <c r="Z46" s="100"/>
      <c r="AA46" s="79">
        <f t="shared" si="7"/>
        <v>330.3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108.6</v>
      </c>
      <c r="H48" s="88">
        <f t="shared" si="8"/>
        <v>0</v>
      </c>
      <c r="I48" s="88">
        <f t="shared" si="8"/>
        <v>0</v>
      </c>
      <c r="J48" s="88">
        <f t="shared" si="8"/>
        <v>58.2</v>
      </c>
      <c r="K48" s="88">
        <f t="shared" si="8"/>
        <v>5.3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</v>
      </c>
      <c r="S48" s="88">
        <f t="shared" si="8"/>
        <v>0</v>
      </c>
      <c r="T48" s="88">
        <f t="shared" si="8"/>
        <v>150.19999999999999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274.86200000000002</v>
      </c>
      <c r="C51" s="88">
        <f t="shared" si="10"/>
        <v>284.40800000000002</v>
      </c>
      <c r="D51" s="88">
        <f t="shared" si="10"/>
        <v>291.03799999999995</v>
      </c>
      <c r="E51" s="88">
        <f t="shared" si="10"/>
        <v>290.77499999999998</v>
      </c>
      <c r="F51" s="88">
        <f t="shared" si="10"/>
        <v>285.38</v>
      </c>
      <c r="G51" s="88">
        <f t="shared" si="10"/>
        <v>290.39</v>
      </c>
      <c r="H51" s="88">
        <f t="shared" si="10"/>
        <v>308.91300000000001</v>
      </c>
      <c r="I51" s="88">
        <f t="shared" si="10"/>
        <v>317.49300000000005</v>
      </c>
      <c r="J51" s="88">
        <f t="shared" si="10"/>
        <v>411.13400000000001</v>
      </c>
      <c r="K51" s="88">
        <f t="shared" si="10"/>
        <v>437.81200000000001</v>
      </c>
      <c r="L51" s="88">
        <f t="shared" si="10"/>
        <v>432.95600000000002</v>
      </c>
      <c r="M51" s="88">
        <f t="shared" si="10"/>
        <v>473.22300000000001</v>
      </c>
      <c r="N51" s="88">
        <f t="shared" si="10"/>
        <v>465.67500000000001</v>
      </c>
      <c r="O51" s="88">
        <f t="shared" si="10"/>
        <v>471.28200000000004</v>
      </c>
      <c r="P51" s="88">
        <f t="shared" si="10"/>
        <v>476.69599999999997</v>
      </c>
      <c r="Q51" s="88">
        <f t="shared" si="10"/>
        <v>464.33499999999998</v>
      </c>
      <c r="R51" s="88">
        <f t="shared" si="10"/>
        <v>470.01299999999998</v>
      </c>
      <c r="S51" s="88">
        <f t="shared" si="10"/>
        <v>467.47500000000002</v>
      </c>
      <c r="T51" s="88">
        <f t="shared" si="10"/>
        <v>631.95600000000002</v>
      </c>
      <c r="U51" s="88">
        <f t="shared" si="10"/>
        <v>498.29</v>
      </c>
      <c r="V51" s="88">
        <f t="shared" si="10"/>
        <v>478.185</v>
      </c>
      <c r="W51" s="88">
        <f t="shared" si="10"/>
        <v>480.66</v>
      </c>
      <c r="X51" s="88">
        <f t="shared" si="10"/>
        <v>474.87600000000003</v>
      </c>
      <c r="Y51" s="88">
        <f t="shared" si="10"/>
        <v>483.786</v>
      </c>
      <c r="Z51" s="89">
        <f t="shared" si="10"/>
        <v>0</v>
      </c>
      <c r="AA51" s="105">
        <f>SUM(B51:Z51)</f>
        <v>9961.6130000000012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1" sqref="M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108.6</v>
      </c>
      <c r="H4" s="18"/>
      <c r="I4" s="18">
        <v>-38.700000000000003</v>
      </c>
      <c r="J4" s="18">
        <v>58.2</v>
      </c>
      <c r="K4" s="18">
        <v>5.3</v>
      </c>
      <c r="L4" s="18">
        <v>-25.1</v>
      </c>
      <c r="M4" s="18"/>
      <c r="N4" s="18">
        <v>-72</v>
      </c>
      <c r="O4" s="18">
        <v>-93.3</v>
      </c>
      <c r="P4" s="18">
        <v>-12</v>
      </c>
      <c r="Q4" s="18"/>
      <c r="R4" s="18">
        <v>8</v>
      </c>
      <c r="S4" s="18"/>
      <c r="T4" s="18">
        <v>150.19999999999999</v>
      </c>
      <c r="U4" s="18"/>
      <c r="V4" s="18"/>
      <c r="W4" s="18"/>
      <c r="X4" s="18"/>
      <c r="Y4" s="18"/>
      <c r="Z4" s="19"/>
      <c r="AA4" s="112">
        <f>SUM(B4:Z4)</f>
        <v>89.2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325.26</v>
      </c>
      <c r="C7" s="118">
        <v>335.81</v>
      </c>
      <c r="D7" s="118">
        <v>221.8</v>
      </c>
      <c r="E7" s="118">
        <v>220.86</v>
      </c>
      <c r="F7" s="118">
        <v>248.59</v>
      </c>
      <c r="G7" s="118">
        <v>388.5</v>
      </c>
      <c r="H7" s="118">
        <v>340.69</v>
      </c>
      <c r="I7" s="118">
        <v>439.16</v>
      </c>
      <c r="J7" s="118">
        <v>400</v>
      </c>
      <c r="K7" s="118">
        <v>347.64</v>
      </c>
      <c r="L7" s="118">
        <v>262.35000000000002</v>
      </c>
      <c r="M7" s="118">
        <v>237.68</v>
      </c>
      <c r="N7" s="118">
        <v>237.68</v>
      </c>
      <c r="O7" s="118">
        <v>237.68</v>
      </c>
      <c r="P7" s="118">
        <v>262.35000000000002</v>
      </c>
      <c r="Q7" s="118">
        <v>317.76</v>
      </c>
      <c r="R7" s="118">
        <v>394.82</v>
      </c>
      <c r="S7" s="118">
        <v>430.25</v>
      </c>
      <c r="T7" s="118">
        <v>530.5</v>
      </c>
      <c r="U7" s="118">
        <v>520.38</v>
      </c>
      <c r="V7" s="118">
        <v>394.78</v>
      </c>
      <c r="W7" s="118">
        <v>341.74</v>
      </c>
      <c r="X7" s="118">
        <v>337.56</v>
      </c>
      <c r="Y7" s="118">
        <v>211.82</v>
      </c>
      <c r="Z7" s="119"/>
      <c r="AA7" s="120">
        <f>IF(SUM(B7:Z7)&lt;&gt;0,AVERAGEIF(B7:Z7,"&lt;&gt;"""),"")</f>
        <v>332.73583333333329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38.700000000000003</v>
      </c>
      <c r="J15" s="134"/>
      <c r="K15" s="134"/>
      <c r="L15" s="134">
        <v>25.1</v>
      </c>
      <c r="M15" s="134"/>
      <c r="N15" s="134">
        <v>72</v>
      </c>
      <c r="O15" s="134">
        <v>93.3</v>
      </c>
      <c r="P15" s="134">
        <v>12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241.10000000000002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38.700000000000003</v>
      </c>
      <c r="J16" s="136">
        <f t="shared" si="1"/>
        <v>0</v>
      </c>
      <c r="K16" s="136">
        <f t="shared" si="1"/>
        <v>0</v>
      </c>
      <c r="L16" s="136">
        <f t="shared" si="1"/>
        <v>25.1</v>
      </c>
      <c r="M16" s="136">
        <f t="shared" si="1"/>
        <v>0</v>
      </c>
      <c r="N16" s="136">
        <f t="shared" si="1"/>
        <v>72</v>
      </c>
      <c r="O16" s="136">
        <f t="shared" si="1"/>
        <v>93.3</v>
      </c>
      <c r="P16" s="136">
        <f t="shared" si="1"/>
        <v>12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241.10000000000002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108.6</v>
      </c>
      <c r="H23" s="134"/>
      <c r="I23" s="134"/>
      <c r="J23" s="134">
        <v>58.2</v>
      </c>
      <c r="K23" s="134">
        <v>5.3</v>
      </c>
      <c r="L23" s="134"/>
      <c r="M23" s="134"/>
      <c r="N23" s="134"/>
      <c r="O23" s="134"/>
      <c r="P23" s="134"/>
      <c r="Q23" s="134"/>
      <c r="R23" s="134">
        <v>8</v>
      </c>
      <c r="S23" s="134"/>
      <c r="T23" s="134">
        <v>150.19999999999999</v>
      </c>
      <c r="U23" s="134"/>
      <c r="V23" s="134"/>
      <c r="W23" s="134"/>
      <c r="X23" s="134"/>
      <c r="Y23" s="134"/>
      <c r="Z23" s="132"/>
      <c r="AA23" s="133">
        <f t="shared" si="2"/>
        <v>330.3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108.6</v>
      </c>
      <c r="H24" s="136">
        <f t="shared" si="3"/>
        <v>0</v>
      </c>
      <c r="I24" s="136">
        <f t="shared" si="3"/>
        <v>0</v>
      </c>
      <c r="J24" s="136">
        <f t="shared" si="3"/>
        <v>58.2</v>
      </c>
      <c r="K24" s="136">
        <f t="shared" si="3"/>
        <v>5.3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8</v>
      </c>
      <c r="S24" s="136">
        <f t="shared" si="3"/>
        <v>0</v>
      </c>
      <c r="T24" s="136">
        <f t="shared" si="3"/>
        <v>150.19999999999999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2022-03-08T21:26:28Z</dcterms:created>
  <dcterms:modified xsi:type="dcterms:W3CDTF">2022-03-08T21:26:28Z</dcterms:modified>
</cp:coreProperties>
</file>