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<sst xmlns="http://schemas.openxmlformats.org/spreadsheetml/2006/main" count="117" uniqueCount="53">
  <si>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07/03/2022 23:20:17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</si>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</sst>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</c:v>
                </c:pt>
                <c:pt idx="1">
                  <c:v>67</c:v>
                </c:pt>
                <c:pt idx="2">
                  <c:v>67</c:v>
                </c:pt>
                <c:pt idx="3">
                  <c:v>67</c:v>
                </c:pt>
                <c:pt idx="4">
                  <c:v>67</c:v>
                </c:pt>
                <c:pt idx="5">
                  <c:v>67</c:v>
                </c:pt>
                <c:pt idx="6">
                  <c:v>67</c:v>
                </c:pt>
                <c:pt idx="7">
                  <c:v>67</c:v>
                </c:pt>
                <c:pt idx="8">
                  <c:v>67</c:v>
                </c:pt>
                <c:pt idx="9">
                  <c:v>67</c:v>
                </c:pt>
                <c:pt idx="10">
                  <c:v>67</c:v>
                </c:pt>
                <c:pt idx="11">
                  <c:v>67</c:v>
                </c:pt>
                <c:pt idx="15">
                  <c:v>67</c:v>
                </c:pt>
                <c:pt idx="18">
                  <c:v>67</c:v>
                </c:pt>
                <c:pt idx="19">
                  <c:v>67</c:v>
                </c:pt>
                <c:pt idx="20">
                  <c:v>67</c:v>
                </c:pt>
                <c:pt idx="21">
                  <c:v>67</c:v>
                </c:pt>
                <c:pt idx="22">
                  <c:v>67</c:v>
                </c:pt>
                <c:pt idx="23">
                  <c:v>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57.3</c:v>
                </c:pt>
                <c:pt idx="12">
                  <c:v>110.9</c:v>
                </c:pt>
                <c:pt idx="13">
                  <c:v>103.5</c:v>
                </c:pt>
                <c:pt idx="14">
                  <c:v>176.6</c:v>
                </c:pt>
                <c:pt idx="15">
                  <c:v>28.1</c:v>
                </c:pt>
                <c:pt idx="16">
                  <c:v>115.2</c:v>
                </c:pt>
                <c:pt idx="17">
                  <c:v>88.3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112.625</c:v>
                </c:pt>
                <c:pt idx="1">
                  <c:v>127.01900000000001</c:v>
                </c:pt>
                <c:pt idx="2">
                  <c:v>116.254</c:v>
                </c:pt>
                <c:pt idx="3">
                  <c:v>97.957999999999998</c:v>
                </c:pt>
                <c:pt idx="4">
                  <c:v>86.844000000000008</c:v>
                </c:pt>
                <c:pt idx="5">
                  <c:v>99.870999999999995</c:v>
                </c:pt>
                <c:pt idx="6">
                  <c:v>105.39699999999999</c:v>
                </c:pt>
                <c:pt idx="7">
                  <c:v>102.815</c:v>
                </c:pt>
                <c:pt idx="8">
                  <c:v>49.466999999999999</c:v>
                </c:pt>
                <c:pt idx="9">
                  <c:v>29.588999999999999</c:v>
                </c:pt>
                <c:pt idx="10">
                  <c:v>38.823</c:v>
                </c:pt>
                <c:pt idx="11">
                  <c:v>0.46300000000000002</c:v>
                </c:pt>
                <c:pt idx="12">
                  <c:v>0.26900000000000002</c:v>
                </c:pt>
                <c:pt idx="13">
                  <c:v>0.13900000000000001</c:v>
                </c:pt>
                <c:pt idx="15">
                  <c:v>8.9999999999999993E-3</c:v>
                </c:pt>
                <c:pt idx="18">
                  <c:v>55.699999999999996</c:v>
                </c:pt>
                <c:pt idx="19">
                  <c:v>90.97699999999999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9810288"/>
        <c:axId val="1698106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179.8</c:v>
                </c:pt>
                <c:pt idx="1">
                  <c:v>197.6</c:v>
                </c:pt>
                <c:pt idx="2">
                  <c:v>187.04900000000001</c:v>
                </c:pt>
                <c:pt idx="3">
                  <c:v>168.6</c:v>
                </c:pt>
                <c:pt idx="4">
                  <c:v>156.54999999999998</c:v>
                </c:pt>
                <c:pt idx="5">
                  <c:v>169.85</c:v>
                </c:pt>
                <c:pt idx="6">
                  <c:v>172.399</c:v>
                </c:pt>
                <c:pt idx="7">
                  <c:v>169.851</c:v>
                </c:pt>
                <c:pt idx="8">
                  <c:v>119.625</c:v>
                </c:pt>
                <c:pt idx="9">
                  <c:v>99.828000000000003</c:v>
                </c:pt>
                <c:pt idx="10">
                  <c:v>108.43900000000001</c:v>
                </c:pt>
                <c:pt idx="11">
                  <c:v>128.04499999999999</c:v>
                </c:pt>
                <c:pt idx="12">
                  <c:v>111.17999999999999</c:v>
                </c:pt>
                <c:pt idx="13">
                  <c:v>105.35300000000001</c:v>
                </c:pt>
                <c:pt idx="14">
                  <c:v>177.35599999999999</c:v>
                </c:pt>
                <c:pt idx="15">
                  <c:v>98.31</c:v>
                </c:pt>
                <c:pt idx="16">
                  <c:v>119.233</c:v>
                </c:pt>
                <c:pt idx="17">
                  <c:v>92.771000000000015</c:v>
                </c:pt>
                <c:pt idx="18">
                  <c:v>123.87000000000003</c:v>
                </c:pt>
                <c:pt idx="19">
                  <c:v>160.39299999999997</c:v>
                </c:pt>
                <c:pt idx="20">
                  <c:v>72.688000000000002</c:v>
                </c:pt>
                <c:pt idx="21">
                  <c:v>70.536000000000016</c:v>
                </c:pt>
                <c:pt idx="22">
                  <c:v>69.835000000000008</c:v>
                </c:pt>
                <c:pt idx="23">
                  <c:v>69.766000000000005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810288"/>
        <c:axId val="1698106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569.38</c:v>
                </c:pt>
                <c:pt idx="1">
                  <c:v>503.62</c:v>
                </c:pt>
                <c:pt idx="2">
                  <c:v>488</c:v>
                </c:pt>
                <c:pt idx="3">
                  <c:v>481</c:v>
                </c:pt>
                <c:pt idx="4">
                  <c:v>479.67</c:v>
                </c:pt>
                <c:pt idx="5">
                  <c:v>526</c:v>
                </c:pt>
                <c:pt idx="6">
                  <c:v>582</c:v>
                </c:pt>
                <c:pt idx="7">
                  <c:v>525.62</c:v>
                </c:pt>
                <c:pt idx="8">
                  <c:v>494.62</c:v>
                </c:pt>
                <c:pt idx="9">
                  <c:v>489</c:v>
                </c:pt>
                <c:pt idx="10">
                  <c:v>498.66</c:v>
                </c:pt>
                <c:pt idx="11">
                  <c:v>450.81</c:v>
                </c:pt>
                <c:pt idx="12">
                  <c:v>394</c:v>
                </c:pt>
                <c:pt idx="13">
                  <c:v>389.99</c:v>
                </c:pt>
                <c:pt idx="14">
                  <c:v>400</c:v>
                </c:pt>
                <c:pt idx="15">
                  <c:v>487.73</c:v>
                </c:pt>
                <c:pt idx="16">
                  <c:v>499.49</c:v>
                </c:pt>
                <c:pt idx="17">
                  <c:v>523</c:v>
                </c:pt>
                <c:pt idx="18">
                  <c:v>607.1</c:v>
                </c:pt>
                <c:pt idx="19">
                  <c:v>620.07000000000005</c:v>
                </c:pt>
                <c:pt idx="20">
                  <c:v>553.97</c:v>
                </c:pt>
                <c:pt idx="21">
                  <c:v>490.53</c:v>
                </c:pt>
                <c:pt idx="22">
                  <c:v>486.64</c:v>
                </c:pt>
                <c:pt idx="23">
                  <c:v>345.81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811464"/>
        <c:axId val="169811072"/>
      </c:lineChart>
      <c:catAx>
        <c:axId val="169810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810680"/>
        <c:crosses val="autoZero"/>
        <c:auto val="1"/>
        <c:lblAlgn val="ctr"/>
        <c:lblOffset val="100"/>
        <c:noMultiLvlLbl val="0"/>
      </c:catAx>
      <c:valAx>
        <c:axId val="169810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810288"/>
        <c:crosses val="autoZero"/>
        <c:crossBetween val="between"/>
      </c:valAx>
      <c:valAx>
        <c:axId val="169811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811464"/>
        <c:crosses val="max"/>
        <c:crossBetween val="between"/>
      </c:valAx>
      <c:catAx>
        <c:axId val="169811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9811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179.81699999999998</v>
      </c>
      <c r="C4" s="18">
        <v>197.648</v>
      </c>
      <c r="D4" s="18">
        <v>187.08500000000001</v>
      </c>
      <c r="E4" s="18">
        <v>168.63200000000001</v>
      </c>
      <c r="F4" s="18">
        <v>156.56200000000001</v>
      </c>
      <c r="G4" s="18">
        <v>169.83799999999997</v>
      </c>
      <c r="H4" s="18">
        <v>172.39700000000002</v>
      </c>
      <c r="I4" s="18">
        <v>169.815</v>
      </c>
      <c r="J4" s="18">
        <v>119.62</v>
      </c>
      <c r="K4" s="18">
        <v>99.86099999999999</v>
      </c>
      <c r="L4" s="18">
        <v>108.44699999999999</v>
      </c>
      <c r="M4" s="18">
        <v>128.01499999999999</v>
      </c>
      <c r="N4" s="18">
        <v>111.16900000000001</v>
      </c>
      <c r="O4" s="18">
        <v>105.372</v>
      </c>
      <c r="P4" s="18">
        <v>177.31899999999999</v>
      </c>
      <c r="Q4" s="18">
        <v>98.26400000000001</v>
      </c>
      <c r="R4" s="18">
        <v>119.22399999999999</v>
      </c>
      <c r="S4" s="18">
        <v>92.766999999999996</v>
      </c>
      <c r="T4" s="18">
        <v>123.86800000000001</v>
      </c>
      <c r="U4" s="18">
        <v>160.393</v>
      </c>
      <c r="V4" s="18">
        <v>72.688000000000002</v>
      </c>
      <c r="W4" s="18">
        <v>70.536000000000001</v>
      </c>
      <c r="X4" s="18">
        <v>69.834999999999994</v>
      </c>
      <c r="Y4" s="18">
        <v>69.765999999999991</v>
      </c>
      <c r="Z4" s="19"/>
      <c r="AA4" s="20">
        <f>SUM(B4:Z4)</f>
        <v>3128.9380000000001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569.38</v>
      </c>
      <c r="C7" s="28">
        <v>503.62</v>
      </c>
      <c r="D7" s="28">
        <v>488</v>
      </c>
      <c r="E7" s="28">
        <v>481</v>
      </c>
      <c r="F7" s="28">
        <v>479.67</v>
      </c>
      <c r="G7" s="28">
        <v>526</v>
      </c>
      <c r="H7" s="28">
        <v>582</v>
      </c>
      <c r="I7" s="28">
        <v>525.62</v>
      </c>
      <c r="J7" s="28">
        <v>494.62</v>
      </c>
      <c r="K7" s="28">
        <v>489</v>
      </c>
      <c r="L7" s="28">
        <v>498.66</v>
      </c>
      <c r="M7" s="28">
        <v>450.81</v>
      </c>
      <c r="N7" s="28">
        <v>394</v>
      </c>
      <c r="O7" s="28">
        <v>389.99</v>
      </c>
      <c r="P7" s="28">
        <v>400</v>
      </c>
      <c r="Q7" s="28">
        <v>487.73</v>
      </c>
      <c r="R7" s="28">
        <v>499.49</v>
      </c>
      <c r="S7" s="28">
        <v>523</v>
      </c>
      <c r="T7" s="28">
        <v>607.1</v>
      </c>
      <c r="U7" s="28">
        <v>620.07000000000005</v>
      </c>
      <c r="V7" s="28">
        <v>553.97</v>
      </c>
      <c r="W7" s="28">
        <v>490.53</v>
      </c>
      <c r="X7" s="28">
        <v>486.64</v>
      </c>
      <c r="Y7" s="28">
        <v>345.81</v>
      </c>
      <c r="Z7" s="29"/>
      <c r="AA7" s="30">
        <f>IF(SUM(B7:Z7)&lt;&gt;0,AVERAGEIF(B7:Z7,"&lt;&gt;"""),"")</f>
        <v>495.27958333333328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</v>
      </c>
      <c r="C10" s="42">
        <v>67</v>
      </c>
      <c r="D10" s="42">
        <v>67</v>
      </c>
      <c r="E10" s="42">
        <v>67</v>
      </c>
      <c r="F10" s="42">
        <v>67</v>
      </c>
      <c r="G10" s="42">
        <v>67</v>
      </c>
      <c r="H10" s="42">
        <v>67</v>
      </c>
      <c r="I10" s="42">
        <v>67</v>
      </c>
      <c r="J10" s="42">
        <v>67</v>
      </c>
      <c r="K10" s="42">
        <v>67</v>
      </c>
      <c r="L10" s="42">
        <v>67</v>
      </c>
      <c r="M10" s="42">
        <v>67</v>
      </c>
      <c r="N10" s="42"/>
      <c r="O10" s="42"/>
      <c r="P10" s="42"/>
      <c r="Q10" s="42">
        <v>67</v>
      </c>
      <c r="R10" s="42"/>
      <c r="S10" s="42"/>
      <c r="T10" s="42">
        <v>67</v>
      </c>
      <c r="U10" s="42">
        <v>67</v>
      </c>
      <c r="V10" s="42">
        <v>67</v>
      </c>
      <c r="W10" s="42">
        <v>67</v>
      </c>
      <c r="X10" s="42">
        <v>67</v>
      </c>
      <c r="Y10" s="42">
        <v>67</v>
      </c>
      <c r="Z10" s="43"/>
      <c r="AA10" s="44">
        <f t="shared" ref="AA10:AA15" si="0">SUM(B10:Z10)</f>
        <v>1273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112.625</v>
      </c>
      <c r="C14" s="57">
        <v>127.01900000000001</v>
      </c>
      <c r="D14" s="57">
        <v>116.254</v>
      </c>
      <c r="E14" s="57">
        <v>97.957999999999998</v>
      </c>
      <c r="F14" s="57">
        <v>86.844000000000008</v>
      </c>
      <c r="G14" s="57">
        <v>99.870999999999995</v>
      </c>
      <c r="H14" s="57">
        <v>105.39699999999999</v>
      </c>
      <c r="I14" s="57">
        <v>102.815</v>
      </c>
      <c r="J14" s="57">
        <v>49.466999999999999</v>
      </c>
      <c r="K14" s="57">
        <v>29.588999999999999</v>
      </c>
      <c r="L14" s="57">
        <v>38.823</v>
      </c>
      <c r="M14" s="57">
        <v>0.46300000000000002</v>
      </c>
      <c r="N14" s="57">
        <v>0.26900000000000002</v>
      </c>
      <c r="O14" s="57">
        <v>0.13900000000000001</v>
      </c>
      <c r="P14" s="57"/>
      <c r="Q14" s="57">
        <v>8.9999999999999993E-3</v>
      </c>
      <c r="R14" s="57"/>
      <c r="S14" s="57"/>
      <c r="T14" s="57">
        <v>55.699999999999996</v>
      </c>
      <c r="U14" s="57">
        <v>90.97699999999999</v>
      </c>
      <c r="V14" s="57"/>
      <c r="W14" s="57"/>
      <c r="X14" s="57"/>
      <c r="Y14" s="57"/>
      <c r="Z14" s="58"/>
      <c r="AA14" s="59">
        <f t="shared" si="0"/>
        <v>1114.2190000000003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179.625</v>
      </c>
      <c r="C16" s="62">
        <f t="shared" ref="C16:Z16" si="1">IF(LEN(C$2)&gt;0,SUM(C10:C15),"")</f>
        <v>194.01900000000001</v>
      </c>
      <c r="D16" s="62">
        <f t="shared" si="1"/>
        <v>183.25400000000002</v>
      </c>
      <c r="E16" s="62">
        <f t="shared" si="1"/>
        <v>164.958</v>
      </c>
      <c r="F16" s="62">
        <f t="shared" si="1"/>
        <v>153.84399999999999</v>
      </c>
      <c r="G16" s="62">
        <f t="shared" si="1"/>
        <v>166.87099999999998</v>
      </c>
      <c r="H16" s="62">
        <f t="shared" si="1"/>
        <v>172.39699999999999</v>
      </c>
      <c r="I16" s="62">
        <f t="shared" si="1"/>
        <v>169.815</v>
      </c>
      <c r="J16" s="62">
        <f t="shared" si="1"/>
        <v>116.467</v>
      </c>
      <c r="K16" s="62">
        <f t="shared" si="1"/>
        <v>96.588999999999999</v>
      </c>
      <c r="L16" s="62">
        <f t="shared" si="1"/>
        <v>105.82300000000001</v>
      </c>
      <c r="M16" s="62">
        <f t="shared" si="1"/>
        <v>67.462999999999994</v>
      </c>
      <c r="N16" s="62">
        <f t="shared" si="1"/>
        <v>0.26900000000000002</v>
      </c>
      <c r="O16" s="62">
        <f t="shared" si="1"/>
        <v>0.13900000000000001</v>
      </c>
      <c r="P16" s="62">
        <f t="shared" si="1"/>
        <v>0</v>
      </c>
      <c r="Q16" s="62">
        <f t="shared" si="1"/>
        <v>67.009</v>
      </c>
      <c r="R16" s="62">
        <f t="shared" si="1"/>
        <v>0</v>
      </c>
      <c r="S16" s="62">
        <f t="shared" si="1"/>
        <v>0</v>
      </c>
      <c r="T16" s="62">
        <f t="shared" si="1"/>
        <v>122.69999999999999</v>
      </c>
      <c r="U16" s="62">
        <f t="shared" si="1"/>
        <v>157.97699999999998</v>
      </c>
      <c r="V16" s="62">
        <f t="shared" si="1"/>
        <v>67</v>
      </c>
      <c r="W16" s="62">
        <f t="shared" si="1"/>
        <v>67</v>
      </c>
      <c r="X16" s="62">
        <f t="shared" si="1"/>
        <v>67</v>
      </c>
      <c r="Y16" s="62">
        <f t="shared" si="1"/>
        <v>67</v>
      </c>
      <c r="Z16" s="63" t="str">
        <f t="shared" si="1"/>
        <v/>
      </c>
      <c r="AA16" s="64">
        <f>SUM(AA10:AA15)</f>
        <v>2387.2190000000001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0.192</v>
      </c>
      <c r="C21" s="81">
        <v>3.6290000000000004</v>
      </c>
      <c r="D21" s="81">
        <v>3.831</v>
      </c>
      <c r="E21" s="81">
        <v>3.6739999999999999</v>
      </c>
      <c r="F21" s="81">
        <v>2.718</v>
      </c>
      <c r="G21" s="81">
        <v>2.9670000000000001</v>
      </c>
      <c r="H21" s="81"/>
      <c r="I21" s="81"/>
      <c r="J21" s="81">
        <v>3.153</v>
      </c>
      <c r="K21" s="81">
        <v>3.2719999999999998</v>
      </c>
      <c r="L21" s="81">
        <v>2.6240000000000001</v>
      </c>
      <c r="M21" s="81">
        <v>3.2519999999999998</v>
      </c>
      <c r="N21" s="81"/>
      <c r="O21" s="81">
        <v>1.7330000000000001</v>
      </c>
      <c r="P21" s="81">
        <v>0.71899999999999997</v>
      </c>
      <c r="Q21" s="81">
        <v>3.1549999999999998</v>
      </c>
      <c r="R21" s="81">
        <v>4.024</v>
      </c>
      <c r="S21" s="81">
        <v>4.4670000000000005</v>
      </c>
      <c r="T21" s="81">
        <v>1.1679999999999999</v>
      </c>
      <c r="U21" s="81">
        <v>2.4159999999999999</v>
      </c>
      <c r="V21" s="81">
        <v>5.6880000000000006</v>
      </c>
      <c r="W21" s="81">
        <v>3.5359999999999996</v>
      </c>
      <c r="X21" s="81">
        <v>2.835</v>
      </c>
      <c r="Y21" s="81">
        <v>2.766</v>
      </c>
      <c r="Z21" s="78"/>
      <c r="AA21" s="79">
        <f t="shared" si="2"/>
        <v>61.818999999999996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0.192</v>
      </c>
      <c r="C25" s="88">
        <f t="shared" ref="C25:Z25" si="3">IF(LEN(C$2)&gt;0,SUM(C19:C24),"")</f>
        <v>3.6290000000000004</v>
      </c>
      <c r="D25" s="88">
        <f t="shared" si="3"/>
        <v>3.831</v>
      </c>
      <c r="E25" s="88">
        <f t="shared" si="3"/>
        <v>3.6739999999999999</v>
      </c>
      <c r="F25" s="88">
        <f t="shared" si="3"/>
        <v>2.718</v>
      </c>
      <c r="G25" s="88">
        <f t="shared" si="3"/>
        <v>2.9670000000000001</v>
      </c>
      <c r="H25" s="88">
        <f t="shared" si="3"/>
        <v>0</v>
      </c>
      <c r="I25" s="88">
        <f t="shared" si="3"/>
        <v>0</v>
      </c>
      <c r="J25" s="88">
        <f t="shared" si="3"/>
        <v>3.153</v>
      </c>
      <c r="K25" s="88">
        <f t="shared" si="3"/>
        <v>3.2719999999999998</v>
      </c>
      <c r="L25" s="88">
        <f t="shared" si="3"/>
        <v>2.6240000000000001</v>
      </c>
      <c r="M25" s="88">
        <f t="shared" si="3"/>
        <v>3.2519999999999998</v>
      </c>
      <c r="N25" s="88">
        <f t="shared" si="3"/>
        <v>0</v>
      </c>
      <c r="O25" s="88">
        <f t="shared" si="3"/>
        <v>1.7330000000000001</v>
      </c>
      <c r="P25" s="88">
        <f t="shared" si="3"/>
        <v>0.71899999999999997</v>
      </c>
      <c r="Q25" s="88">
        <f t="shared" si="3"/>
        <v>3.1549999999999998</v>
      </c>
      <c r="R25" s="88">
        <f t="shared" si="3"/>
        <v>4.024</v>
      </c>
      <c r="S25" s="88">
        <f t="shared" si="3"/>
        <v>4.4670000000000005</v>
      </c>
      <c r="T25" s="88">
        <f t="shared" si="3"/>
        <v>1.1679999999999999</v>
      </c>
      <c r="U25" s="88">
        <f t="shared" si="3"/>
        <v>2.4159999999999999</v>
      </c>
      <c r="V25" s="88">
        <f t="shared" si="3"/>
        <v>5.6880000000000006</v>
      </c>
      <c r="W25" s="88">
        <f t="shared" si="3"/>
        <v>3.5359999999999996</v>
      </c>
      <c r="X25" s="88">
        <f t="shared" si="3"/>
        <v>2.835</v>
      </c>
      <c r="Y25" s="88">
        <f t="shared" si="3"/>
        <v>2.766</v>
      </c>
      <c r="Z25" s="89" t="str">
        <f t="shared" si="3"/>
        <v/>
      </c>
      <c r="AA25" s="90">
        <f>SUM(AA19:AA24)</f>
        <v>61.818999999999996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179.81700000000001</v>
      </c>
      <c r="C29" s="77">
        <v>197.648</v>
      </c>
      <c r="D29" s="77">
        <v>187.08500000000001</v>
      </c>
      <c r="E29" s="77">
        <v>168.63200000000001</v>
      </c>
      <c r="F29" s="77">
        <v>156.56200000000001</v>
      </c>
      <c r="G29" s="77">
        <v>169.83799999999999</v>
      </c>
      <c r="H29" s="77">
        <v>172.39699999999999</v>
      </c>
      <c r="I29" s="77">
        <v>169.815</v>
      </c>
      <c r="J29" s="77">
        <v>119.62</v>
      </c>
      <c r="K29" s="77">
        <v>99.861000000000004</v>
      </c>
      <c r="L29" s="77">
        <v>108.447</v>
      </c>
      <c r="M29" s="77">
        <v>70.715000000000003</v>
      </c>
      <c r="N29" s="77">
        <v>0.26900000000000002</v>
      </c>
      <c r="O29" s="77">
        <v>1.8720000000000001</v>
      </c>
      <c r="P29" s="77">
        <v>0.71899999999999997</v>
      </c>
      <c r="Q29" s="77">
        <v>70.164000000000001</v>
      </c>
      <c r="R29" s="77">
        <v>4.024</v>
      </c>
      <c r="S29" s="77">
        <v>4.4669999999999996</v>
      </c>
      <c r="T29" s="77">
        <v>123.86799999999999</v>
      </c>
      <c r="U29" s="77">
        <v>160.393</v>
      </c>
      <c r="V29" s="77">
        <v>72.688000000000002</v>
      </c>
      <c r="W29" s="77">
        <v>70.536000000000001</v>
      </c>
      <c r="X29" s="77">
        <v>69.834999999999994</v>
      </c>
      <c r="Y29" s="77">
        <v>69.766000000000005</v>
      </c>
      <c r="Z29" s="78"/>
      <c r="AA29" s="79">
        <f>SUM(B29:Z29)</f>
        <v>2449.0380000000005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179.81700000000001</v>
      </c>
      <c r="C31" s="62">
        <f t="shared" ref="C31:Z31" si="4">IF(LEN(C$2)&gt;0,SUM(C28:C30),"")</f>
        <v>197.648</v>
      </c>
      <c r="D31" s="62">
        <f t="shared" si="4"/>
        <v>187.08500000000001</v>
      </c>
      <c r="E31" s="62">
        <f t="shared" si="4"/>
        <v>168.63200000000001</v>
      </c>
      <c r="F31" s="62">
        <f t="shared" si="4"/>
        <v>156.56200000000001</v>
      </c>
      <c r="G31" s="62">
        <f t="shared" si="4"/>
        <v>169.83799999999999</v>
      </c>
      <c r="H31" s="62">
        <f t="shared" si="4"/>
        <v>172.39699999999999</v>
      </c>
      <c r="I31" s="62">
        <f t="shared" si="4"/>
        <v>169.815</v>
      </c>
      <c r="J31" s="62">
        <f t="shared" si="4"/>
        <v>119.62</v>
      </c>
      <c r="K31" s="62">
        <f t="shared" si="4"/>
        <v>99.861000000000004</v>
      </c>
      <c r="L31" s="62">
        <f t="shared" si="4"/>
        <v>108.447</v>
      </c>
      <c r="M31" s="62">
        <f t="shared" si="4"/>
        <v>70.715000000000003</v>
      </c>
      <c r="N31" s="62">
        <f t="shared" si="4"/>
        <v>0.26900000000000002</v>
      </c>
      <c r="O31" s="62">
        <f t="shared" si="4"/>
        <v>1.8720000000000001</v>
      </c>
      <c r="P31" s="62">
        <f t="shared" si="4"/>
        <v>0.71899999999999997</v>
      </c>
      <c r="Q31" s="62">
        <f t="shared" si="4"/>
        <v>70.164000000000001</v>
      </c>
      <c r="R31" s="62">
        <f t="shared" si="4"/>
        <v>4.024</v>
      </c>
      <c r="S31" s="62">
        <f t="shared" si="4"/>
        <v>4.4669999999999996</v>
      </c>
      <c r="T31" s="62">
        <f t="shared" si="4"/>
        <v>123.86799999999999</v>
      </c>
      <c r="U31" s="62">
        <f t="shared" si="4"/>
        <v>160.393</v>
      </c>
      <c r="V31" s="62">
        <f t="shared" si="4"/>
        <v>72.688000000000002</v>
      </c>
      <c r="W31" s="62">
        <f t="shared" si="4"/>
        <v>70.536000000000001</v>
      </c>
      <c r="X31" s="62">
        <f t="shared" si="4"/>
        <v>69.834999999999994</v>
      </c>
      <c r="Y31" s="62">
        <f t="shared" si="4"/>
        <v>69.766000000000005</v>
      </c>
      <c r="Z31" s="63" t="str">
        <f t="shared" si="4"/>
        <v/>
      </c>
      <c r="AA31" s="64">
        <f>SUM(AA28:AA30)</f>
        <v>2449.0380000000005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57.3</v>
      </c>
      <c r="N38" s="99">
        <v>110.9</v>
      </c>
      <c r="O38" s="99">
        <v>103.5</v>
      </c>
      <c r="P38" s="99">
        <v>176.6</v>
      </c>
      <c r="Q38" s="99">
        <v>28.1</v>
      </c>
      <c r="R38" s="99">
        <v>115.2</v>
      </c>
      <c r="S38" s="99">
        <v>88.3</v>
      </c>
      <c r="T38" s="99"/>
      <c r="U38" s="99"/>
      <c r="V38" s="99"/>
      <c r="W38" s="99"/>
      <c r="X38" s="99"/>
      <c r="Y38" s="99"/>
      <c r="Z38" s="100"/>
      <c r="AA38" s="79">
        <f t="shared" si="5"/>
        <v>679.9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57.3</v>
      </c>
      <c r="N39" s="88">
        <f t="shared" si="6"/>
        <v>110.9</v>
      </c>
      <c r="O39" s="88">
        <f t="shared" si="6"/>
        <v>103.5</v>
      </c>
      <c r="P39" s="88">
        <f t="shared" si="6"/>
        <v>176.6</v>
      </c>
      <c r="Q39" s="88">
        <f t="shared" si="6"/>
        <v>28.1</v>
      </c>
      <c r="R39" s="88">
        <f t="shared" si="6"/>
        <v>115.2</v>
      </c>
      <c r="S39" s="88">
        <f t="shared" si="6"/>
        <v>88.3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679.9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57.3</v>
      </c>
      <c r="N46" s="99">
        <v>110.9</v>
      </c>
      <c r="O46" s="99">
        <v>103.5</v>
      </c>
      <c r="P46" s="99">
        <v>176.6</v>
      </c>
      <c r="Q46" s="99">
        <v>28.1</v>
      </c>
      <c r="R46" s="99">
        <v>115.2</v>
      </c>
      <c r="S46" s="99">
        <v>88.3</v>
      </c>
      <c r="T46" s="99"/>
      <c r="U46" s="99"/>
      <c r="V46" s="99"/>
      <c r="W46" s="99"/>
      <c r="X46" s="99"/>
      <c r="Y46" s="99"/>
      <c r="Z46" s="100"/>
      <c r="AA46" s="79">
        <f t="shared" si="7"/>
        <v>679.9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57.3</v>
      </c>
      <c r="N48" s="88">
        <f t="shared" si="8"/>
        <v>110.9</v>
      </c>
      <c r="O48" s="88">
        <f t="shared" si="8"/>
        <v>103.5</v>
      </c>
      <c r="P48" s="88">
        <f t="shared" si="8"/>
        <v>176.6</v>
      </c>
      <c r="Q48" s="88">
        <f t="shared" si="8"/>
        <v>28.1</v>
      </c>
      <c r="R48" s="88">
        <f t="shared" si="8"/>
        <v>115.2</v>
      </c>
      <c r="S48" s="88">
        <f t="shared" si="8"/>
        <v>88.3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679.9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179.81700000000001</v>
      </c>
      <c r="C51" s="88">
        <f t="shared" si="10"/>
        <v>197.648</v>
      </c>
      <c r="D51" s="88">
        <f t="shared" si="10"/>
        <v>187.08500000000001</v>
      </c>
      <c r="E51" s="88">
        <f t="shared" si="10"/>
        <v>168.63200000000001</v>
      </c>
      <c r="F51" s="88">
        <f t="shared" si="10"/>
        <v>156.56199999999998</v>
      </c>
      <c r="G51" s="88">
        <f t="shared" si="10"/>
        <v>169.83799999999999</v>
      </c>
      <c r="H51" s="88">
        <f t="shared" si="10"/>
        <v>172.39699999999999</v>
      </c>
      <c r="I51" s="88">
        <f t="shared" si="10"/>
        <v>169.815</v>
      </c>
      <c r="J51" s="88">
        <f t="shared" si="10"/>
        <v>119.62</v>
      </c>
      <c r="K51" s="88">
        <f t="shared" si="10"/>
        <v>99.861000000000004</v>
      </c>
      <c r="L51" s="88">
        <f t="shared" si="10"/>
        <v>108.447</v>
      </c>
      <c r="M51" s="88">
        <f t="shared" si="10"/>
        <v>128.01499999999999</v>
      </c>
      <c r="N51" s="88">
        <f t="shared" si="10"/>
        <v>111.16900000000001</v>
      </c>
      <c r="O51" s="88">
        <f t="shared" si="10"/>
        <v>105.372</v>
      </c>
      <c r="P51" s="88">
        <f t="shared" si="10"/>
        <v>177.31899999999999</v>
      </c>
      <c r="Q51" s="88">
        <f t="shared" si="10"/>
        <v>98.26400000000001</v>
      </c>
      <c r="R51" s="88">
        <f t="shared" si="10"/>
        <v>119.224</v>
      </c>
      <c r="S51" s="88">
        <f t="shared" si="10"/>
        <v>92.766999999999996</v>
      </c>
      <c r="T51" s="88">
        <f t="shared" si="10"/>
        <v>123.86799999999999</v>
      </c>
      <c r="U51" s="88">
        <f t="shared" si="10"/>
        <v>160.39299999999997</v>
      </c>
      <c r="V51" s="88">
        <f t="shared" si="10"/>
        <v>72.688000000000002</v>
      </c>
      <c r="W51" s="88">
        <f t="shared" si="10"/>
        <v>70.536000000000001</v>
      </c>
      <c r="X51" s="88">
        <f t="shared" si="10"/>
        <v>69.834999999999994</v>
      </c>
      <c r="Y51" s="88">
        <f t="shared" si="10"/>
        <v>69.766000000000005</v>
      </c>
      <c r="Z51" s="89" t="str">
        <f t="shared" si="10"/>
        <v/>
      </c>
      <c r="AA51" s="105">
        <f>SUM(B51:Z51)</f>
        <v>3128.9380000000006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179.8</v>
      </c>
      <c r="C4" s="18">
        <v>197.6</v>
      </c>
      <c r="D4" s="18">
        <v>187.04900000000001</v>
      </c>
      <c r="E4" s="18">
        <v>168.6</v>
      </c>
      <c r="F4" s="18">
        <v>156.54999999999998</v>
      </c>
      <c r="G4" s="18">
        <v>169.85</v>
      </c>
      <c r="H4" s="18">
        <v>172.399</v>
      </c>
      <c r="I4" s="18">
        <v>169.851</v>
      </c>
      <c r="J4" s="18">
        <v>119.625</v>
      </c>
      <c r="K4" s="18">
        <v>99.828000000000003</v>
      </c>
      <c r="L4" s="18">
        <v>108.43900000000001</v>
      </c>
      <c r="M4" s="18">
        <v>128.04499999999999</v>
      </c>
      <c r="N4" s="18">
        <v>111.17999999999999</v>
      </c>
      <c r="O4" s="18">
        <v>105.35300000000001</v>
      </c>
      <c r="P4" s="18">
        <v>177.35599999999999</v>
      </c>
      <c r="Q4" s="18">
        <v>98.31</v>
      </c>
      <c r="R4" s="18">
        <v>119.233</v>
      </c>
      <c r="S4" s="18">
        <v>92.771000000000015</v>
      </c>
      <c r="T4" s="18">
        <v>123.87000000000003</v>
      </c>
      <c r="U4" s="18">
        <v>160.39299999999997</v>
      </c>
      <c r="V4" s="18">
        <v>72.688000000000002</v>
      </c>
      <c r="W4" s="18">
        <v>70.536000000000016</v>
      </c>
      <c r="X4" s="18">
        <v>69.835000000000008</v>
      </c>
      <c r="Y4" s="18">
        <v>69.766000000000005</v>
      </c>
      <c r="Z4" s="19"/>
      <c r="AA4" s="20">
        <f>SUM(B4:Z4)</f>
        <v>3128.927000000001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569.38</v>
      </c>
      <c r="C7" s="28">
        <v>503.62</v>
      </c>
      <c r="D7" s="28">
        <v>488</v>
      </c>
      <c r="E7" s="28">
        <v>481</v>
      </c>
      <c r="F7" s="28">
        <v>479.67</v>
      </c>
      <c r="G7" s="28">
        <v>526</v>
      </c>
      <c r="H7" s="28">
        <v>582</v>
      </c>
      <c r="I7" s="28">
        <v>525.62</v>
      </c>
      <c r="J7" s="28">
        <v>494.62</v>
      </c>
      <c r="K7" s="28">
        <v>489</v>
      </c>
      <c r="L7" s="28">
        <v>498.66</v>
      </c>
      <c r="M7" s="28">
        <v>450.81</v>
      </c>
      <c r="N7" s="28">
        <v>394</v>
      </c>
      <c r="O7" s="28">
        <v>389.99</v>
      </c>
      <c r="P7" s="28">
        <v>400</v>
      </c>
      <c r="Q7" s="28">
        <v>487.73</v>
      </c>
      <c r="R7" s="28">
        <v>499.49</v>
      </c>
      <c r="S7" s="28">
        <v>523</v>
      </c>
      <c r="T7" s="28">
        <v>607.1</v>
      </c>
      <c r="U7" s="28">
        <v>620.07000000000005</v>
      </c>
      <c r="V7" s="28">
        <v>553.97</v>
      </c>
      <c r="W7" s="28">
        <v>490.53</v>
      </c>
      <c r="X7" s="28">
        <v>486.64</v>
      </c>
      <c r="Y7" s="28">
        <v>345.81</v>
      </c>
      <c r="Z7" s="29"/>
      <c r="AA7" s="30">
        <f>IF(SUM(B7:Z7)&lt;&gt;0,AVERAGEIF(B7:Z7,"&lt;&gt;"""),"")</f>
        <v>495.27958333333328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14</v>
      </c>
      <c r="H12" s="52">
        <v>24</v>
      </c>
      <c r="I12" s="52"/>
      <c r="J12" s="52"/>
      <c r="K12" s="52"/>
      <c r="L12" s="52"/>
      <c r="M12" s="52"/>
      <c r="N12" s="52"/>
      <c r="O12" s="52">
        <v>2</v>
      </c>
      <c r="P12" s="52">
        <v>30</v>
      </c>
      <c r="Q12" s="52">
        <v>45</v>
      </c>
      <c r="R12" s="52">
        <v>67</v>
      </c>
      <c r="S12" s="52">
        <v>67</v>
      </c>
      <c r="T12" s="52"/>
      <c r="U12" s="52"/>
      <c r="V12" s="52"/>
      <c r="W12" s="52">
        <v>26.15</v>
      </c>
      <c r="X12" s="52">
        <v>30.353000000000002</v>
      </c>
      <c r="Y12" s="52">
        <v>53.221000000000004</v>
      </c>
      <c r="Z12" s="53"/>
      <c r="AA12" s="54">
        <f t="shared" si="0"/>
        <v>358.72399999999999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2.5499999999999998</v>
      </c>
      <c r="K14" s="57"/>
      <c r="L14" s="57">
        <v>2.5430000000000001</v>
      </c>
      <c r="M14" s="57">
        <v>36.858000000000004</v>
      </c>
      <c r="N14" s="57">
        <v>39.216000000000001</v>
      </c>
      <c r="O14" s="57">
        <v>35.805000000000007</v>
      </c>
      <c r="P14" s="57">
        <v>76.871000000000009</v>
      </c>
      <c r="Q14" s="57">
        <v>13.244</v>
      </c>
      <c r="R14" s="57">
        <v>35.542000000000002</v>
      </c>
      <c r="S14" s="57">
        <v>20.783000000000001</v>
      </c>
      <c r="T14" s="57">
        <v>20.09</v>
      </c>
      <c r="U14" s="57"/>
      <c r="V14" s="57">
        <v>46.034999999999997</v>
      </c>
      <c r="W14" s="57">
        <v>41.846000000000004</v>
      </c>
      <c r="X14" s="57">
        <v>35.453000000000003</v>
      </c>
      <c r="Y14" s="57">
        <v>14.64</v>
      </c>
      <c r="Z14" s="58"/>
      <c r="AA14" s="59">
        <f t="shared" si="0"/>
        <v>421.476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14</v>
      </c>
      <c r="H16" s="62">
        <f t="shared" si="1"/>
        <v>24</v>
      </c>
      <c r="I16" s="62">
        <f t="shared" si="1"/>
        <v>0</v>
      </c>
      <c r="J16" s="62">
        <f t="shared" si="1"/>
        <v>2.5499999999999998</v>
      </c>
      <c r="K16" s="62">
        <f t="shared" si="1"/>
        <v>0</v>
      </c>
      <c r="L16" s="62">
        <f t="shared" si="1"/>
        <v>2.5430000000000001</v>
      </c>
      <c r="M16" s="62">
        <f t="shared" si="1"/>
        <v>36.858000000000004</v>
      </c>
      <c r="N16" s="62">
        <f t="shared" si="1"/>
        <v>39.216000000000001</v>
      </c>
      <c r="O16" s="62">
        <f t="shared" si="1"/>
        <v>37.805000000000007</v>
      </c>
      <c r="P16" s="62">
        <f t="shared" si="1"/>
        <v>106.87100000000001</v>
      </c>
      <c r="Q16" s="62">
        <f t="shared" si="1"/>
        <v>58.244</v>
      </c>
      <c r="R16" s="62">
        <f t="shared" si="1"/>
        <v>102.542</v>
      </c>
      <c r="S16" s="62">
        <f t="shared" si="1"/>
        <v>87.783000000000001</v>
      </c>
      <c r="T16" s="62">
        <f t="shared" si="1"/>
        <v>20.09</v>
      </c>
      <c r="U16" s="62">
        <f t="shared" si="1"/>
        <v>0</v>
      </c>
      <c r="V16" s="62">
        <f t="shared" si="1"/>
        <v>46.034999999999997</v>
      </c>
      <c r="W16" s="62">
        <f t="shared" si="1"/>
        <v>67.996000000000009</v>
      </c>
      <c r="X16" s="62">
        <f t="shared" si="1"/>
        <v>65.806000000000012</v>
      </c>
      <c r="Y16" s="62">
        <f t="shared" si="1"/>
        <v>67.861000000000004</v>
      </c>
      <c r="Z16" s="63" t="str">
        <f t="shared" si="1"/>
        <v/>
      </c>
      <c r="AA16" s="64">
        <f>SUM(AA10:AA15)</f>
        <v>780.2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9.7609999999999992</v>
      </c>
      <c r="Q20" s="77">
        <v>9.5630000000000006</v>
      </c>
      <c r="R20" s="77"/>
      <c r="S20" s="77"/>
      <c r="T20" s="77">
        <v>16.044</v>
      </c>
      <c r="U20" s="77">
        <v>1.2289999999999999</v>
      </c>
      <c r="V20" s="77"/>
      <c r="W20" s="77"/>
      <c r="X20" s="77"/>
      <c r="Y20" s="77"/>
      <c r="Z20" s="78"/>
      <c r="AA20" s="79">
        <f t="shared" si="2"/>
        <v>36.596999999999994</v>
      </c>
    </row>
    <row r="21" spans="1:27" ht="24.95" customHeight="1" x14ac:dyDescent="0.2">
      <c r="A21" s="75" t="s">
        <v>16</v>
      </c>
      <c r="B21" s="80">
        <v>2</v>
      </c>
      <c r="C21" s="81">
        <v>2</v>
      </c>
      <c r="D21" s="81">
        <v>3.4489999999999998</v>
      </c>
      <c r="E21" s="81">
        <v>3.5</v>
      </c>
      <c r="F21" s="81">
        <v>3.45</v>
      </c>
      <c r="G21" s="81">
        <v>3.45</v>
      </c>
      <c r="H21" s="81">
        <v>3.399</v>
      </c>
      <c r="I21" s="81">
        <v>3.5510000000000002</v>
      </c>
      <c r="J21" s="81">
        <v>2.5750000000000002</v>
      </c>
      <c r="K21" s="81">
        <v>9.1280000000000001</v>
      </c>
      <c r="L21" s="81">
        <v>92.996000000000009</v>
      </c>
      <c r="M21" s="81">
        <v>91.186999999999998</v>
      </c>
      <c r="N21" s="81">
        <v>71.963999999999999</v>
      </c>
      <c r="O21" s="81">
        <v>67.548000000000002</v>
      </c>
      <c r="P21" s="81">
        <v>60.723999999999997</v>
      </c>
      <c r="Q21" s="81">
        <v>30.503</v>
      </c>
      <c r="R21" s="81">
        <v>16.690999999999999</v>
      </c>
      <c r="S21" s="81">
        <v>4.9880000000000004</v>
      </c>
      <c r="T21" s="81">
        <v>46.235999999999997</v>
      </c>
      <c r="U21" s="81">
        <v>40.363999999999997</v>
      </c>
      <c r="V21" s="81">
        <v>26.652999999999999</v>
      </c>
      <c r="W21" s="81">
        <v>2.54</v>
      </c>
      <c r="X21" s="81">
        <v>4.0289999999999999</v>
      </c>
      <c r="Y21" s="81">
        <v>1.905</v>
      </c>
      <c r="Z21" s="78"/>
      <c r="AA21" s="79">
        <f t="shared" si="2"/>
        <v>594.82999999999993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</v>
      </c>
      <c r="C25" s="88">
        <f t="shared" si="3"/>
        <v>3.9</v>
      </c>
      <c r="D25" s="88">
        <f t="shared" si="3"/>
        <v>5.3490000000000002</v>
      </c>
      <c r="E25" s="88">
        <f t="shared" si="3"/>
        <v>5.4</v>
      </c>
      <c r="F25" s="88">
        <f t="shared" si="3"/>
        <v>5.35</v>
      </c>
      <c r="G25" s="88">
        <f t="shared" si="3"/>
        <v>3.45</v>
      </c>
      <c r="H25" s="88">
        <f t="shared" si="3"/>
        <v>3.399</v>
      </c>
      <c r="I25" s="88">
        <f t="shared" si="3"/>
        <v>3.5510000000000002</v>
      </c>
      <c r="J25" s="88">
        <f t="shared" si="3"/>
        <v>2.5750000000000002</v>
      </c>
      <c r="K25" s="88">
        <f t="shared" si="3"/>
        <v>9.1280000000000001</v>
      </c>
      <c r="L25" s="88">
        <f t="shared" si="3"/>
        <v>92.996000000000009</v>
      </c>
      <c r="M25" s="88">
        <f t="shared" si="3"/>
        <v>91.186999999999998</v>
      </c>
      <c r="N25" s="88">
        <f t="shared" si="3"/>
        <v>71.963999999999999</v>
      </c>
      <c r="O25" s="88">
        <f t="shared" si="3"/>
        <v>67.548000000000002</v>
      </c>
      <c r="P25" s="88">
        <f t="shared" si="3"/>
        <v>70.484999999999999</v>
      </c>
      <c r="Q25" s="88">
        <f t="shared" si="3"/>
        <v>40.066000000000003</v>
      </c>
      <c r="R25" s="88">
        <f t="shared" si="3"/>
        <v>16.690999999999999</v>
      </c>
      <c r="S25" s="88">
        <f t="shared" si="3"/>
        <v>4.9880000000000004</v>
      </c>
      <c r="T25" s="88">
        <f t="shared" si="3"/>
        <v>62.28</v>
      </c>
      <c r="U25" s="88">
        <f t="shared" si="3"/>
        <v>41.592999999999996</v>
      </c>
      <c r="V25" s="88">
        <f t="shared" si="3"/>
        <v>26.652999999999999</v>
      </c>
      <c r="W25" s="88">
        <f t="shared" si="3"/>
        <v>2.54</v>
      </c>
      <c r="X25" s="88">
        <f t="shared" si="3"/>
        <v>4.0289999999999999</v>
      </c>
      <c r="Y25" s="88">
        <f t="shared" si="3"/>
        <v>1.905</v>
      </c>
      <c r="Z25" s="89">
        <f t="shared" si="3"/>
        <v>0</v>
      </c>
      <c r="AA25" s="90">
        <f t="shared" si="3"/>
        <v>639.02699999999993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</v>
      </c>
      <c r="C29" s="77">
        <v>3.9</v>
      </c>
      <c r="D29" s="77">
        <v>5.3490000000000002</v>
      </c>
      <c r="E29" s="77">
        <v>5.4</v>
      </c>
      <c r="F29" s="77">
        <v>5.35</v>
      </c>
      <c r="G29" s="77">
        <v>17.45</v>
      </c>
      <c r="H29" s="77">
        <v>27.399000000000001</v>
      </c>
      <c r="I29" s="77">
        <v>3.5510000000000002</v>
      </c>
      <c r="J29" s="77">
        <v>5.125</v>
      </c>
      <c r="K29" s="77">
        <v>9.1280000000000001</v>
      </c>
      <c r="L29" s="77">
        <v>95.539000000000001</v>
      </c>
      <c r="M29" s="77">
        <v>128.04499999999999</v>
      </c>
      <c r="N29" s="77">
        <v>111.18</v>
      </c>
      <c r="O29" s="77">
        <v>105.35299999999999</v>
      </c>
      <c r="P29" s="77">
        <v>177.35599999999999</v>
      </c>
      <c r="Q29" s="77">
        <v>98.31</v>
      </c>
      <c r="R29" s="77">
        <v>119.233</v>
      </c>
      <c r="S29" s="77">
        <v>92.771000000000001</v>
      </c>
      <c r="T29" s="77">
        <v>82.37</v>
      </c>
      <c r="U29" s="77">
        <v>41.593000000000004</v>
      </c>
      <c r="V29" s="77">
        <v>72.688000000000002</v>
      </c>
      <c r="W29" s="77">
        <v>70.536000000000001</v>
      </c>
      <c r="X29" s="77">
        <v>69.834999999999994</v>
      </c>
      <c r="Y29" s="77">
        <v>69.766000000000005</v>
      </c>
      <c r="Z29" s="78"/>
      <c r="AA29" s="79">
        <f>SUM(B29:Z29)</f>
        <v>1419.2270000000001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</v>
      </c>
      <c r="C31" s="62">
        <f t="shared" si="4"/>
        <v>3.9</v>
      </c>
      <c r="D31" s="62">
        <f t="shared" si="4"/>
        <v>5.3490000000000002</v>
      </c>
      <c r="E31" s="62">
        <f t="shared" si="4"/>
        <v>5.4</v>
      </c>
      <c r="F31" s="62">
        <f t="shared" si="4"/>
        <v>5.35</v>
      </c>
      <c r="G31" s="62">
        <f t="shared" si="4"/>
        <v>17.45</v>
      </c>
      <c r="H31" s="62">
        <f t="shared" si="4"/>
        <v>27.399000000000001</v>
      </c>
      <c r="I31" s="62">
        <f t="shared" si="4"/>
        <v>3.5510000000000002</v>
      </c>
      <c r="J31" s="62">
        <f t="shared" si="4"/>
        <v>5.125</v>
      </c>
      <c r="K31" s="62">
        <f t="shared" si="4"/>
        <v>9.1280000000000001</v>
      </c>
      <c r="L31" s="62">
        <f t="shared" si="4"/>
        <v>95.539000000000001</v>
      </c>
      <c r="M31" s="62">
        <f t="shared" si="4"/>
        <v>128.04499999999999</v>
      </c>
      <c r="N31" s="62">
        <f t="shared" si="4"/>
        <v>111.18</v>
      </c>
      <c r="O31" s="62">
        <f t="shared" si="4"/>
        <v>105.35299999999999</v>
      </c>
      <c r="P31" s="62">
        <f t="shared" si="4"/>
        <v>177.35599999999999</v>
      </c>
      <c r="Q31" s="62">
        <f t="shared" si="4"/>
        <v>98.31</v>
      </c>
      <c r="R31" s="62">
        <f t="shared" si="4"/>
        <v>119.233</v>
      </c>
      <c r="S31" s="62">
        <f t="shared" si="4"/>
        <v>92.771000000000001</v>
      </c>
      <c r="T31" s="62">
        <f t="shared" si="4"/>
        <v>82.37</v>
      </c>
      <c r="U31" s="62">
        <f t="shared" si="4"/>
        <v>41.593000000000004</v>
      </c>
      <c r="V31" s="62">
        <f t="shared" si="4"/>
        <v>72.688000000000002</v>
      </c>
      <c r="W31" s="62">
        <f t="shared" si="4"/>
        <v>70.536000000000001</v>
      </c>
      <c r="X31" s="62">
        <f t="shared" si="4"/>
        <v>69.834999999999994</v>
      </c>
      <c r="Y31" s="62">
        <f t="shared" si="4"/>
        <v>69.766000000000005</v>
      </c>
      <c r="Z31" s="63">
        <f t="shared" si="4"/>
        <v>0</v>
      </c>
      <c r="AA31" s="64">
        <f t="shared" si="4"/>
        <v>1419.2270000000001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177.8</v>
      </c>
      <c r="C38" s="99">
        <v>193.7</v>
      </c>
      <c r="D38" s="99">
        <v>181.7</v>
      </c>
      <c r="E38" s="99">
        <v>163.19999999999999</v>
      </c>
      <c r="F38" s="99">
        <v>151.19999999999999</v>
      </c>
      <c r="G38" s="99">
        <v>152.4</v>
      </c>
      <c r="H38" s="99">
        <v>145</v>
      </c>
      <c r="I38" s="99">
        <v>166.3</v>
      </c>
      <c r="J38" s="99">
        <v>114.5</v>
      </c>
      <c r="K38" s="99">
        <v>90.7</v>
      </c>
      <c r="L38" s="99">
        <v>12.9</v>
      </c>
      <c r="M38" s="99"/>
      <c r="N38" s="99"/>
      <c r="O38" s="99"/>
      <c r="P38" s="99"/>
      <c r="Q38" s="99"/>
      <c r="R38" s="99"/>
      <c r="S38" s="99"/>
      <c r="T38" s="99">
        <v>41.5</v>
      </c>
      <c r="U38" s="99">
        <v>118.8</v>
      </c>
      <c r="V38" s="99"/>
      <c r="W38" s="99"/>
      <c r="X38" s="99"/>
      <c r="Y38" s="99"/>
      <c r="Z38" s="100"/>
      <c r="AA38" s="79">
        <f t="shared" si="5"/>
        <v>1709.7</v>
      </c>
    </row>
    <row r="39" spans="1:27" ht="30" customHeight="1" thickBot="1" x14ac:dyDescent="0.25">
      <c r="A39" s="86" t="s">
        <v>45</v>
      </c>
      <c r="B39" s="87">
        <f t="shared" ref="B39:Z39" si="6">SUM(B34:B38)</f>
        <v>177.8</v>
      </c>
      <c r="C39" s="88">
        <f t="shared" si="6"/>
        <v>193.7</v>
      </c>
      <c r="D39" s="88">
        <f t="shared" si="6"/>
        <v>181.7</v>
      </c>
      <c r="E39" s="88">
        <f t="shared" si="6"/>
        <v>163.19999999999999</v>
      </c>
      <c r="F39" s="88">
        <f t="shared" si="6"/>
        <v>151.19999999999999</v>
      </c>
      <c r="G39" s="88">
        <f t="shared" si="6"/>
        <v>152.4</v>
      </c>
      <c r="H39" s="88">
        <f t="shared" si="6"/>
        <v>145</v>
      </c>
      <c r="I39" s="88">
        <f t="shared" si="6"/>
        <v>166.3</v>
      </c>
      <c r="J39" s="88">
        <f t="shared" si="6"/>
        <v>114.5</v>
      </c>
      <c r="K39" s="88">
        <f t="shared" si="6"/>
        <v>90.7</v>
      </c>
      <c r="L39" s="88">
        <f t="shared" si="6"/>
        <v>12.9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41.5</v>
      </c>
      <c r="U39" s="88">
        <f t="shared" si="6"/>
        <v>118.8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1709.7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177.8</v>
      </c>
      <c r="C46" s="99">
        <v>193.7</v>
      </c>
      <c r="D46" s="99">
        <v>181.7</v>
      </c>
      <c r="E46" s="99">
        <v>163.19999999999999</v>
      </c>
      <c r="F46" s="99">
        <v>151.19999999999999</v>
      </c>
      <c r="G46" s="99">
        <v>152.4</v>
      </c>
      <c r="H46" s="99">
        <v>145</v>
      </c>
      <c r="I46" s="99">
        <v>166.3</v>
      </c>
      <c r="J46" s="99">
        <v>114.5</v>
      </c>
      <c r="K46" s="99">
        <v>90.7</v>
      </c>
      <c r="L46" s="99">
        <v>12.9</v>
      </c>
      <c r="M46" s="99"/>
      <c r="N46" s="99"/>
      <c r="O46" s="99"/>
      <c r="P46" s="99"/>
      <c r="Q46" s="99"/>
      <c r="R46" s="99"/>
      <c r="S46" s="99"/>
      <c r="T46" s="99">
        <v>41.5</v>
      </c>
      <c r="U46" s="99">
        <v>118.8</v>
      </c>
      <c r="V46" s="99"/>
      <c r="W46" s="99"/>
      <c r="X46" s="99"/>
      <c r="Y46" s="99"/>
      <c r="Z46" s="100"/>
      <c r="AA46" s="79">
        <f t="shared" si="7"/>
        <v>1709.7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177.8</v>
      </c>
      <c r="C48" s="88">
        <f t="shared" ref="C48:Z48" si="8">SUM(C42:C47)</f>
        <v>193.7</v>
      </c>
      <c r="D48" s="88">
        <f t="shared" si="8"/>
        <v>181.7</v>
      </c>
      <c r="E48" s="88">
        <f t="shared" si="8"/>
        <v>163.19999999999999</v>
      </c>
      <c r="F48" s="88">
        <f t="shared" si="8"/>
        <v>151.19999999999999</v>
      </c>
      <c r="G48" s="88">
        <f t="shared" si="8"/>
        <v>152.4</v>
      </c>
      <c r="H48" s="88">
        <f t="shared" si="8"/>
        <v>145</v>
      </c>
      <c r="I48" s="88">
        <f t="shared" si="8"/>
        <v>166.3</v>
      </c>
      <c r="J48" s="88">
        <f t="shared" si="8"/>
        <v>114.5</v>
      </c>
      <c r="K48" s="88">
        <f t="shared" si="8"/>
        <v>90.7</v>
      </c>
      <c r="L48" s="88">
        <f t="shared" si="8"/>
        <v>12.9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41.5</v>
      </c>
      <c r="U48" s="88">
        <f t="shared" si="8"/>
        <v>118.8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1709.7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179.8</v>
      </c>
      <c r="C51" s="88">
        <f t="shared" si="10"/>
        <v>197.6</v>
      </c>
      <c r="D51" s="88">
        <f t="shared" si="10"/>
        <v>187.04899999999998</v>
      </c>
      <c r="E51" s="88">
        <f t="shared" si="10"/>
        <v>168.6</v>
      </c>
      <c r="F51" s="88">
        <f t="shared" si="10"/>
        <v>156.54999999999998</v>
      </c>
      <c r="G51" s="88">
        <f t="shared" si="10"/>
        <v>169.85</v>
      </c>
      <c r="H51" s="88">
        <f t="shared" si="10"/>
        <v>172.399</v>
      </c>
      <c r="I51" s="88">
        <f t="shared" si="10"/>
        <v>169.851</v>
      </c>
      <c r="J51" s="88">
        <f t="shared" si="10"/>
        <v>119.625</v>
      </c>
      <c r="K51" s="88">
        <f t="shared" si="10"/>
        <v>99.828000000000003</v>
      </c>
      <c r="L51" s="88">
        <f t="shared" si="10"/>
        <v>108.43900000000002</v>
      </c>
      <c r="M51" s="88">
        <f t="shared" si="10"/>
        <v>128.04500000000002</v>
      </c>
      <c r="N51" s="88">
        <f t="shared" si="10"/>
        <v>111.18</v>
      </c>
      <c r="O51" s="88">
        <f t="shared" si="10"/>
        <v>105.35300000000001</v>
      </c>
      <c r="P51" s="88">
        <f t="shared" si="10"/>
        <v>177.35599999999999</v>
      </c>
      <c r="Q51" s="88">
        <f t="shared" si="10"/>
        <v>98.31</v>
      </c>
      <c r="R51" s="88">
        <f t="shared" si="10"/>
        <v>119.233</v>
      </c>
      <c r="S51" s="88">
        <f t="shared" si="10"/>
        <v>92.771000000000001</v>
      </c>
      <c r="T51" s="88">
        <f t="shared" si="10"/>
        <v>123.87</v>
      </c>
      <c r="U51" s="88">
        <f t="shared" si="10"/>
        <v>160.393</v>
      </c>
      <c r="V51" s="88">
        <f t="shared" si="10"/>
        <v>72.687999999999988</v>
      </c>
      <c r="W51" s="88">
        <f t="shared" si="10"/>
        <v>70.536000000000016</v>
      </c>
      <c r="X51" s="88">
        <f t="shared" si="10"/>
        <v>69.835000000000008</v>
      </c>
      <c r="Y51" s="88">
        <f t="shared" si="10"/>
        <v>69.766000000000005</v>
      </c>
      <c r="Z51" s="89">
        <f t="shared" si="10"/>
        <v>0</v>
      </c>
      <c r="AA51" s="105">
        <f>SUM(B51:Z51)</f>
        <v>3128.927000000001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1" sqref="M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177.8</v>
      </c>
      <c r="C4" s="18">
        <v>193.7</v>
      </c>
      <c r="D4" s="18">
        <v>181.7</v>
      </c>
      <c r="E4" s="18">
        <v>163.19999999999999</v>
      </c>
      <c r="F4" s="18">
        <v>151.19999999999999</v>
      </c>
      <c r="G4" s="18">
        <v>152.4</v>
      </c>
      <c r="H4" s="18">
        <v>145</v>
      </c>
      <c r="I4" s="18">
        <v>166.3</v>
      </c>
      <c r="J4" s="18">
        <v>114.5</v>
      </c>
      <c r="K4" s="18">
        <v>90.7</v>
      </c>
      <c r="L4" s="18">
        <v>12.9</v>
      </c>
      <c r="M4" s="18">
        <v>-57.3</v>
      </c>
      <c r="N4" s="18">
        <v>-110.9</v>
      </c>
      <c r="O4" s="18">
        <v>-103.5</v>
      </c>
      <c r="P4" s="18">
        <v>-176.6</v>
      </c>
      <c r="Q4" s="18">
        <v>-28.1</v>
      </c>
      <c r="R4" s="18">
        <v>-115.2</v>
      </c>
      <c r="S4" s="18">
        <v>-88.3</v>
      </c>
      <c r="T4" s="18">
        <v>41.5</v>
      </c>
      <c r="U4" s="18">
        <v>118.8</v>
      </c>
      <c r="V4" s="18"/>
      <c r="W4" s="18"/>
      <c r="X4" s="18"/>
      <c r="Y4" s="18"/>
      <c r="Z4" s="19"/>
      <c r="AA4" s="112">
        <f>SUM(B4:Z4)</f>
        <v>1029.8000000000002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569.38</v>
      </c>
      <c r="C7" s="118">
        <v>503.62</v>
      </c>
      <c r="D7" s="118">
        <v>488</v>
      </c>
      <c r="E7" s="118">
        <v>481</v>
      </c>
      <c r="F7" s="118">
        <v>479.67</v>
      </c>
      <c r="G7" s="118">
        <v>526</v>
      </c>
      <c r="H7" s="118">
        <v>582</v>
      </c>
      <c r="I7" s="118">
        <v>525.62</v>
      </c>
      <c r="J7" s="118">
        <v>494.62</v>
      </c>
      <c r="K7" s="118">
        <v>489</v>
      </c>
      <c r="L7" s="118">
        <v>498.66</v>
      </c>
      <c r="M7" s="118">
        <v>450.81</v>
      </c>
      <c r="N7" s="118">
        <v>394</v>
      </c>
      <c r="O7" s="118">
        <v>389.99</v>
      </c>
      <c r="P7" s="118">
        <v>400</v>
      </c>
      <c r="Q7" s="118">
        <v>487.73</v>
      </c>
      <c r="R7" s="118">
        <v>499.49</v>
      </c>
      <c r="S7" s="118">
        <v>523</v>
      </c>
      <c r="T7" s="118">
        <v>607.1</v>
      </c>
      <c r="U7" s="118">
        <v>620.07000000000005</v>
      </c>
      <c r="V7" s="118">
        <v>553.97</v>
      </c>
      <c r="W7" s="118">
        <v>490.53</v>
      </c>
      <c r="X7" s="118">
        <v>486.64</v>
      </c>
      <c r="Y7" s="118">
        <v>345.81</v>
      </c>
      <c r="Z7" s="119"/>
      <c r="AA7" s="120">
        <f>IF(SUM(B7:Z7)&lt;&gt;0,AVERAGEIF(B7:Z7,"&lt;&gt;"""),"")</f>
        <v>495.27958333333328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57.3</v>
      </c>
      <c r="N15" s="134">
        <v>110.9</v>
      </c>
      <c r="O15" s="134">
        <v>103.5</v>
      </c>
      <c r="P15" s="134">
        <v>176.6</v>
      </c>
      <c r="Q15" s="134">
        <v>28.1</v>
      </c>
      <c r="R15" s="134">
        <v>115.2</v>
      </c>
      <c r="S15" s="134">
        <v>88.3</v>
      </c>
      <c r="T15" s="134"/>
      <c r="U15" s="134"/>
      <c r="V15" s="134"/>
      <c r="W15" s="134"/>
      <c r="X15" s="134"/>
      <c r="Y15" s="134"/>
      <c r="Z15" s="132"/>
      <c r="AA15" s="133">
        <f t="shared" si="0"/>
        <v>679.9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57.3</v>
      </c>
      <c r="N16" s="136">
        <f t="shared" si="1"/>
        <v>110.9</v>
      </c>
      <c r="O16" s="136">
        <f t="shared" si="1"/>
        <v>103.5</v>
      </c>
      <c r="P16" s="136">
        <f t="shared" si="1"/>
        <v>176.6</v>
      </c>
      <c r="Q16" s="136">
        <f t="shared" si="1"/>
        <v>28.1</v>
      </c>
      <c r="R16" s="136">
        <f t="shared" si="1"/>
        <v>115.2</v>
      </c>
      <c r="S16" s="136">
        <f t="shared" si="1"/>
        <v>88.3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679.9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177.8</v>
      </c>
      <c r="C23" s="134">
        <v>193.7</v>
      </c>
      <c r="D23" s="134">
        <v>181.7</v>
      </c>
      <c r="E23" s="134">
        <v>163.19999999999999</v>
      </c>
      <c r="F23" s="134">
        <v>151.19999999999999</v>
      </c>
      <c r="G23" s="134">
        <v>152.4</v>
      </c>
      <c r="H23" s="134">
        <v>145</v>
      </c>
      <c r="I23" s="134">
        <v>166.3</v>
      </c>
      <c r="J23" s="134">
        <v>114.5</v>
      </c>
      <c r="K23" s="134">
        <v>90.7</v>
      </c>
      <c r="L23" s="134">
        <v>12.9</v>
      </c>
      <c r="M23" s="134"/>
      <c r="N23" s="134"/>
      <c r="O23" s="134"/>
      <c r="P23" s="134"/>
      <c r="Q23" s="134"/>
      <c r="R23" s="134"/>
      <c r="S23" s="134"/>
      <c r="T23" s="134">
        <v>41.5</v>
      </c>
      <c r="U23" s="134">
        <v>118.8</v>
      </c>
      <c r="V23" s="134"/>
      <c r="W23" s="134"/>
      <c r="X23" s="134"/>
      <c r="Y23" s="134"/>
      <c r="Z23" s="132"/>
      <c r="AA23" s="133">
        <f t="shared" si="2"/>
        <v>1709.7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177.8</v>
      </c>
      <c r="C24" s="136">
        <f t="shared" si="3"/>
        <v>193.7</v>
      </c>
      <c r="D24" s="136">
        <f t="shared" si="3"/>
        <v>181.7</v>
      </c>
      <c r="E24" s="136">
        <f t="shared" si="3"/>
        <v>163.19999999999999</v>
      </c>
      <c r="F24" s="136">
        <f t="shared" si="3"/>
        <v>151.19999999999999</v>
      </c>
      <c r="G24" s="136">
        <f t="shared" si="3"/>
        <v>152.4</v>
      </c>
      <c r="H24" s="136">
        <f t="shared" si="3"/>
        <v>145</v>
      </c>
      <c r="I24" s="136">
        <f t="shared" si="3"/>
        <v>166.3</v>
      </c>
      <c r="J24" s="136">
        <f t="shared" si="3"/>
        <v>114.5</v>
      </c>
      <c r="K24" s="136">
        <f t="shared" si="3"/>
        <v>90.7</v>
      </c>
      <c r="L24" s="136">
        <f t="shared" si="3"/>
        <v>12.9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41.5</v>
      </c>
      <c r="U24" s="136">
        <f t="shared" si="3"/>
        <v>118.8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1709.7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2022-03-07T21:20:17Z</dcterms:created>
  <dcterms:modified xsi:type="dcterms:W3CDTF">2022-03-07T21:20:18Z</dcterms:modified>
</cp:coreProperties>
</file>