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<sst xmlns="http://schemas.openxmlformats.org/spreadsheetml/2006/main" count="117" uniqueCount="53">
  <si>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05/03/2022 23:21:08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</si>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</sst>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9.9269999999999996</c:v>
                </c:pt>
                <c:pt idx="1">
                  <c:v>7.2149999999999999</c:v>
                </c:pt>
                <c:pt idx="5">
                  <c:v>8.6189999999999998</c:v>
                </c:pt>
                <c:pt idx="6">
                  <c:v>3.9039999999999999</c:v>
                </c:pt>
                <c:pt idx="7">
                  <c:v>21.402999999999999</c:v>
                </c:pt>
                <c:pt idx="8">
                  <c:v>1.0249999999999999</c:v>
                </c:pt>
                <c:pt idx="9">
                  <c:v>1.9670000000000001</c:v>
                </c:pt>
                <c:pt idx="13">
                  <c:v>7.67</c:v>
                </c:pt>
                <c:pt idx="14">
                  <c:v>4.6440000000000001</c:v>
                </c:pt>
                <c:pt idx="15">
                  <c:v>4.4509999999999996</c:v>
                </c:pt>
                <c:pt idx="16">
                  <c:v>5.6689999999999996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23.6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71.2</c:v>
                </c:pt>
                <c:pt idx="22">
                  <c:v>39.799999999999997</c:v>
                </c:pt>
                <c:pt idx="23">
                  <c:v>102.4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0.499</c:v>
                </c:pt>
                <c:pt idx="2">
                  <c:v>4.9370000000000003</c:v>
                </c:pt>
                <c:pt idx="3">
                  <c:v>4.4950000000000001</c:v>
                </c:pt>
                <c:pt idx="4">
                  <c:v>4.1189999999999998</c:v>
                </c:pt>
                <c:pt idx="5">
                  <c:v>0.66300000000000003</c:v>
                </c:pt>
                <c:pt idx="6">
                  <c:v>2.0590000000000002</c:v>
                </c:pt>
                <c:pt idx="7">
                  <c:v>0.108</c:v>
                </c:pt>
                <c:pt idx="8">
                  <c:v>1.1160000000000001</c:v>
                </c:pt>
                <c:pt idx="9">
                  <c:v>2.1999999999999999E-2</c:v>
                </c:pt>
                <c:pt idx="10">
                  <c:v>4.5659999999999998</c:v>
                </c:pt>
                <c:pt idx="11">
                  <c:v>3.6599999999999997</c:v>
                </c:pt>
                <c:pt idx="12">
                  <c:v>3.738</c:v>
                </c:pt>
                <c:pt idx="13">
                  <c:v>1.7999999999999999E-2</c:v>
                </c:pt>
                <c:pt idx="14">
                  <c:v>0.44900000000000001</c:v>
                </c:pt>
                <c:pt idx="15">
                  <c:v>1.671</c:v>
                </c:pt>
                <c:pt idx="16">
                  <c:v>0.94499999999999995</c:v>
                </c:pt>
                <c:pt idx="17">
                  <c:v>2E-3</c:v>
                </c:pt>
                <c:pt idx="18">
                  <c:v>12.440999999999999</c:v>
                </c:pt>
                <c:pt idx="19">
                  <c:v>20.321000000000002</c:v>
                </c:pt>
                <c:pt idx="20">
                  <c:v>10.371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037392"/>
        <c:axId val="3510377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13.265999999999998</c:v>
                </c:pt>
                <c:pt idx="1">
                  <c:v>10.698</c:v>
                </c:pt>
                <c:pt idx="2">
                  <c:v>7.9700000000000006</c:v>
                </c:pt>
                <c:pt idx="3">
                  <c:v>7.62</c:v>
                </c:pt>
                <c:pt idx="4">
                  <c:v>7.2299999999999995</c:v>
                </c:pt>
                <c:pt idx="5">
                  <c:v>11.011000000000003</c:v>
                </c:pt>
                <c:pt idx="6">
                  <c:v>9.3360000000000003</c:v>
                </c:pt>
                <c:pt idx="7">
                  <c:v>24.94</c:v>
                </c:pt>
                <c:pt idx="8">
                  <c:v>6.3000000000000007</c:v>
                </c:pt>
                <c:pt idx="9">
                  <c:v>6.0220000000000002</c:v>
                </c:pt>
                <c:pt idx="10">
                  <c:v>6.6920000000000002</c:v>
                </c:pt>
                <c:pt idx="11">
                  <c:v>6.077</c:v>
                </c:pt>
                <c:pt idx="12">
                  <c:v>3.738</c:v>
                </c:pt>
                <c:pt idx="13">
                  <c:v>7.6880000000000006</c:v>
                </c:pt>
                <c:pt idx="14">
                  <c:v>5.093</c:v>
                </c:pt>
                <c:pt idx="15">
                  <c:v>6.1219999999999999</c:v>
                </c:pt>
                <c:pt idx="16">
                  <c:v>6.613999999999999</c:v>
                </c:pt>
                <c:pt idx="17">
                  <c:v>23.608000000000001</c:v>
                </c:pt>
                <c:pt idx="18">
                  <c:v>12.4</c:v>
                </c:pt>
                <c:pt idx="19">
                  <c:v>20.361000000000001</c:v>
                </c:pt>
                <c:pt idx="20">
                  <c:v>10.371</c:v>
                </c:pt>
                <c:pt idx="21">
                  <c:v>71.152999999999992</c:v>
                </c:pt>
                <c:pt idx="22">
                  <c:v>39.842000000000006</c:v>
                </c:pt>
                <c:pt idx="23">
                  <c:v>102.43299999999999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037392"/>
        <c:axId val="3510377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362.11</c:v>
                </c:pt>
                <c:pt idx="1">
                  <c:v>339.16</c:v>
                </c:pt>
                <c:pt idx="2">
                  <c:v>261.43</c:v>
                </c:pt>
                <c:pt idx="3">
                  <c:v>242.96</c:v>
                </c:pt>
                <c:pt idx="4">
                  <c:v>256.75</c:v>
                </c:pt>
                <c:pt idx="5">
                  <c:v>324.75</c:v>
                </c:pt>
                <c:pt idx="6">
                  <c:v>337.35</c:v>
                </c:pt>
                <c:pt idx="7">
                  <c:v>304.89</c:v>
                </c:pt>
                <c:pt idx="8">
                  <c:v>335.49</c:v>
                </c:pt>
                <c:pt idx="9">
                  <c:v>334.48</c:v>
                </c:pt>
                <c:pt idx="10">
                  <c:v>328.32</c:v>
                </c:pt>
                <c:pt idx="11">
                  <c:v>322.95999999999998</c:v>
                </c:pt>
                <c:pt idx="12">
                  <c:v>317.66000000000003</c:v>
                </c:pt>
                <c:pt idx="13">
                  <c:v>247</c:v>
                </c:pt>
                <c:pt idx="14">
                  <c:v>244</c:v>
                </c:pt>
                <c:pt idx="15">
                  <c:v>279</c:v>
                </c:pt>
                <c:pt idx="16">
                  <c:v>306</c:v>
                </c:pt>
                <c:pt idx="17">
                  <c:v>361.57</c:v>
                </c:pt>
                <c:pt idx="18">
                  <c:v>445</c:v>
                </c:pt>
                <c:pt idx="19">
                  <c:v>475</c:v>
                </c:pt>
                <c:pt idx="20">
                  <c:v>426.12</c:v>
                </c:pt>
                <c:pt idx="21">
                  <c:v>394.1</c:v>
                </c:pt>
                <c:pt idx="22">
                  <c:v>395.55</c:v>
                </c:pt>
                <c:pt idx="23">
                  <c:v>370.7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038568"/>
        <c:axId val="351038176"/>
      </c:lineChart>
      <c:catAx>
        <c:axId val="351037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037784"/>
        <c:crosses val="autoZero"/>
        <c:auto val="1"/>
        <c:lblAlgn val="ctr"/>
        <c:lblOffset val="100"/>
        <c:noMultiLvlLbl val="0"/>
      </c:catAx>
      <c:valAx>
        <c:axId val="351037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037392"/>
        <c:crosses val="autoZero"/>
        <c:crossBetween val="between"/>
      </c:valAx>
      <c:valAx>
        <c:axId val="351038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038568"/>
        <c:crosses val="max"/>
        <c:crossBetween val="between"/>
      </c:valAx>
      <c:catAx>
        <c:axId val="351038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0381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13.266</v>
      </c>
      <c r="C4" s="18">
        <v>10.698</v>
      </c>
      <c r="D4" s="18">
        <v>7.9700000000000006</v>
      </c>
      <c r="E4" s="18">
        <v>7.620000000000001</v>
      </c>
      <c r="F4" s="18">
        <v>7.23</v>
      </c>
      <c r="G4" s="18">
        <v>11.011000000000001</v>
      </c>
      <c r="H4" s="18">
        <v>9.3359999999999985</v>
      </c>
      <c r="I4" s="18">
        <v>24.939999999999998</v>
      </c>
      <c r="J4" s="18">
        <v>6.3000000000000007</v>
      </c>
      <c r="K4" s="18">
        <v>6.0220000000000002</v>
      </c>
      <c r="L4" s="18">
        <v>6.6920000000000002</v>
      </c>
      <c r="M4" s="18">
        <v>6.077</v>
      </c>
      <c r="N4" s="18">
        <v>3.738</v>
      </c>
      <c r="O4" s="18">
        <v>7.6879999999999997</v>
      </c>
      <c r="P4" s="18">
        <v>5.093</v>
      </c>
      <c r="Q4" s="18">
        <v>6.1219999999999999</v>
      </c>
      <c r="R4" s="18">
        <v>6.6139999999999999</v>
      </c>
      <c r="S4" s="18">
        <v>23.602</v>
      </c>
      <c r="T4" s="18">
        <v>12.440999999999999</v>
      </c>
      <c r="U4" s="18">
        <v>20.321000000000002</v>
      </c>
      <c r="V4" s="18">
        <v>10.371</v>
      </c>
      <c r="W4" s="18">
        <v>71.2</v>
      </c>
      <c r="X4" s="18">
        <v>39.799999999999997</v>
      </c>
      <c r="Y4" s="18">
        <v>102.4</v>
      </c>
      <c r="Z4" s="19"/>
      <c r="AA4" s="20">
        <f>SUM(B4:Z4)</f>
        <v>426.55200000000002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362.11</v>
      </c>
      <c r="C7" s="28">
        <v>339.16</v>
      </c>
      <c r="D7" s="28">
        <v>261.43</v>
      </c>
      <c r="E7" s="28">
        <v>242.96</v>
      </c>
      <c r="F7" s="28">
        <v>256.75</v>
      </c>
      <c r="G7" s="28">
        <v>324.75</v>
      </c>
      <c r="H7" s="28">
        <v>337.35</v>
      </c>
      <c r="I7" s="28">
        <v>304.89</v>
      </c>
      <c r="J7" s="28">
        <v>335.49</v>
      </c>
      <c r="K7" s="28">
        <v>334.48</v>
      </c>
      <c r="L7" s="28">
        <v>328.32</v>
      </c>
      <c r="M7" s="28">
        <v>322.95999999999998</v>
      </c>
      <c r="N7" s="28">
        <v>317.66000000000003</v>
      </c>
      <c r="O7" s="28">
        <v>247</v>
      </c>
      <c r="P7" s="28">
        <v>244</v>
      </c>
      <c r="Q7" s="28">
        <v>279</v>
      </c>
      <c r="R7" s="28">
        <v>306</v>
      </c>
      <c r="S7" s="28">
        <v>361.57</v>
      </c>
      <c r="T7" s="28">
        <v>445</v>
      </c>
      <c r="U7" s="28">
        <v>475</v>
      </c>
      <c r="V7" s="28">
        <v>426.12</v>
      </c>
      <c r="W7" s="28">
        <v>394.1</v>
      </c>
      <c r="X7" s="28">
        <v>395.55</v>
      </c>
      <c r="Y7" s="28">
        <v>370.7</v>
      </c>
      <c r="Z7" s="29"/>
      <c r="AA7" s="30">
        <f>IF(SUM(B7:Z7)&lt;&gt;0,AVERAGEIF(B7:Z7,"&lt;&gt;"""),"")</f>
        <v>333.84791666666666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9.9269999999999996</v>
      </c>
      <c r="C12" s="52">
        <v>7.2149999999999999</v>
      </c>
      <c r="D12" s="52"/>
      <c r="E12" s="52"/>
      <c r="F12" s="52"/>
      <c r="G12" s="52">
        <v>8.6189999999999998</v>
      </c>
      <c r="H12" s="52">
        <v>3.9039999999999999</v>
      </c>
      <c r="I12" s="52">
        <v>21.402999999999999</v>
      </c>
      <c r="J12" s="52">
        <v>1.0249999999999999</v>
      </c>
      <c r="K12" s="52">
        <v>1.9670000000000001</v>
      </c>
      <c r="L12" s="52"/>
      <c r="M12" s="52"/>
      <c r="N12" s="52"/>
      <c r="O12" s="52">
        <v>7.67</v>
      </c>
      <c r="P12" s="52">
        <v>4.6440000000000001</v>
      </c>
      <c r="Q12" s="52">
        <v>4.4509999999999996</v>
      </c>
      <c r="R12" s="52">
        <v>5.6689999999999996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76.493999999999986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0.499</v>
      </c>
      <c r="C14" s="57"/>
      <c r="D14" s="57">
        <v>4.9370000000000003</v>
      </c>
      <c r="E14" s="57">
        <v>4.4950000000000001</v>
      </c>
      <c r="F14" s="57">
        <v>4.1189999999999998</v>
      </c>
      <c r="G14" s="57">
        <v>0.66300000000000003</v>
      </c>
      <c r="H14" s="57">
        <v>2.0590000000000002</v>
      </c>
      <c r="I14" s="57">
        <v>0.108</v>
      </c>
      <c r="J14" s="57">
        <v>1.1160000000000001</v>
      </c>
      <c r="K14" s="57">
        <v>2.1999999999999999E-2</v>
      </c>
      <c r="L14" s="57">
        <v>4.5659999999999998</v>
      </c>
      <c r="M14" s="57">
        <v>3.6599999999999997</v>
      </c>
      <c r="N14" s="57">
        <v>3.738</v>
      </c>
      <c r="O14" s="57">
        <v>1.7999999999999999E-2</v>
      </c>
      <c r="P14" s="57">
        <v>0.44900000000000001</v>
      </c>
      <c r="Q14" s="57">
        <v>1.671</v>
      </c>
      <c r="R14" s="57">
        <v>0.94499999999999995</v>
      </c>
      <c r="S14" s="57">
        <v>2E-3</v>
      </c>
      <c r="T14" s="57">
        <v>12.440999999999999</v>
      </c>
      <c r="U14" s="57">
        <v>20.321000000000002</v>
      </c>
      <c r="V14" s="57">
        <v>10.371</v>
      </c>
      <c r="W14" s="57"/>
      <c r="X14" s="57"/>
      <c r="Y14" s="57"/>
      <c r="Z14" s="58"/>
      <c r="AA14" s="59">
        <f t="shared" si="0"/>
        <v>76.2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10.426</v>
      </c>
      <c r="C16" s="62">
        <f t="shared" ref="C16:Z16" si="1">IF(LEN(C$2)&gt;0,SUM(C10:C15),"")</f>
        <v>7.2149999999999999</v>
      </c>
      <c r="D16" s="62">
        <f t="shared" si="1"/>
        <v>4.9370000000000003</v>
      </c>
      <c r="E16" s="62">
        <f t="shared" si="1"/>
        <v>4.4950000000000001</v>
      </c>
      <c r="F16" s="62">
        <f t="shared" si="1"/>
        <v>4.1189999999999998</v>
      </c>
      <c r="G16" s="62">
        <f t="shared" si="1"/>
        <v>9.282</v>
      </c>
      <c r="H16" s="62">
        <f t="shared" si="1"/>
        <v>5.9630000000000001</v>
      </c>
      <c r="I16" s="62">
        <f t="shared" si="1"/>
        <v>21.510999999999999</v>
      </c>
      <c r="J16" s="62">
        <f t="shared" si="1"/>
        <v>2.141</v>
      </c>
      <c r="K16" s="62">
        <f t="shared" si="1"/>
        <v>1.9890000000000001</v>
      </c>
      <c r="L16" s="62">
        <f t="shared" si="1"/>
        <v>4.5659999999999998</v>
      </c>
      <c r="M16" s="62">
        <f t="shared" si="1"/>
        <v>3.6599999999999997</v>
      </c>
      <c r="N16" s="62">
        <f t="shared" si="1"/>
        <v>3.738</v>
      </c>
      <c r="O16" s="62">
        <f t="shared" si="1"/>
        <v>7.6879999999999997</v>
      </c>
      <c r="P16" s="62">
        <f t="shared" si="1"/>
        <v>5.093</v>
      </c>
      <c r="Q16" s="62">
        <f t="shared" si="1"/>
        <v>6.1219999999999999</v>
      </c>
      <c r="R16" s="62">
        <f t="shared" si="1"/>
        <v>6.6139999999999999</v>
      </c>
      <c r="S16" s="62">
        <f t="shared" si="1"/>
        <v>2E-3</v>
      </c>
      <c r="T16" s="62">
        <f t="shared" si="1"/>
        <v>12.440999999999999</v>
      </c>
      <c r="U16" s="62">
        <f t="shared" si="1"/>
        <v>20.321000000000002</v>
      </c>
      <c r="V16" s="62">
        <f t="shared" si="1"/>
        <v>10.371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152.69399999999999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0.89100000000000001</v>
      </c>
      <c r="C20" s="77">
        <v>0.88500000000000001</v>
      </c>
      <c r="D20" s="77">
        <v>0.879</v>
      </c>
      <c r="E20" s="77">
        <v>0.874</v>
      </c>
      <c r="F20" s="77">
        <v>0.83399999999999996</v>
      </c>
      <c r="G20" s="77">
        <v>0.80300000000000005</v>
      </c>
      <c r="H20" s="77">
        <v>0.82299999999999995</v>
      </c>
      <c r="I20" s="77">
        <v>0.83699999999999997</v>
      </c>
      <c r="J20" s="77">
        <v>0.85299999999999998</v>
      </c>
      <c r="K20" s="77">
        <v>0.84499999999999997</v>
      </c>
      <c r="L20" s="77">
        <v>0.86399999999999999</v>
      </c>
      <c r="M20" s="77">
        <v>0.84599999999999997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10.234000000000002</v>
      </c>
    </row>
    <row r="21" spans="1:27" ht="24.95" customHeight="1" x14ac:dyDescent="0.2">
      <c r="A21" s="75" t="s">
        <v>16</v>
      </c>
      <c r="B21" s="80">
        <v>1.9490000000000001</v>
      </c>
      <c r="C21" s="81">
        <v>2.5979999999999999</v>
      </c>
      <c r="D21" s="81">
        <v>2.1540000000000004</v>
      </c>
      <c r="E21" s="81">
        <v>2.2509999999999999</v>
      </c>
      <c r="F21" s="81">
        <v>2.2770000000000006</v>
      </c>
      <c r="G21" s="81">
        <v>0.92600000000000005</v>
      </c>
      <c r="H21" s="81">
        <v>2.5499999999999998</v>
      </c>
      <c r="I21" s="81">
        <v>2.5920000000000001</v>
      </c>
      <c r="J21" s="81">
        <v>3.306</v>
      </c>
      <c r="K21" s="81">
        <v>3.1880000000000002</v>
      </c>
      <c r="L21" s="81">
        <v>1.262</v>
      </c>
      <c r="M21" s="81">
        <v>1.571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26.624000000000002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2.84</v>
      </c>
      <c r="C25" s="88">
        <f t="shared" ref="C25:Z25" si="3">IF(LEN(C$2)&gt;0,SUM(C19:C24),"")</f>
        <v>3.4829999999999997</v>
      </c>
      <c r="D25" s="88">
        <f t="shared" si="3"/>
        <v>3.0330000000000004</v>
      </c>
      <c r="E25" s="88">
        <f t="shared" si="3"/>
        <v>3.125</v>
      </c>
      <c r="F25" s="88">
        <f t="shared" si="3"/>
        <v>3.1110000000000007</v>
      </c>
      <c r="G25" s="88">
        <f t="shared" si="3"/>
        <v>1.7290000000000001</v>
      </c>
      <c r="H25" s="88">
        <f t="shared" si="3"/>
        <v>3.3729999999999998</v>
      </c>
      <c r="I25" s="88">
        <f t="shared" si="3"/>
        <v>3.4290000000000003</v>
      </c>
      <c r="J25" s="88">
        <f t="shared" si="3"/>
        <v>4.1589999999999998</v>
      </c>
      <c r="K25" s="88">
        <f t="shared" si="3"/>
        <v>4.0330000000000004</v>
      </c>
      <c r="L25" s="88">
        <f t="shared" si="3"/>
        <v>2.1259999999999999</v>
      </c>
      <c r="M25" s="88">
        <f t="shared" si="3"/>
        <v>2.4169999999999998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36.858000000000004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13.266</v>
      </c>
      <c r="C29" s="77">
        <v>10.698</v>
      </c>
      <c r="D29" s="77">
        <v>7.97</v>
      </c>
      <c r="E29" s="77">
        <v>7.62</v>
      </c>
      <c r="F29" s="77">
        <v>7.23</v>
      </c>
      <c r="G29" s="77">
        <v>11.010999999999999</v>
      </c>
      <c r="H29" s="77">
        <v>9.3360000000000003</v>
      </c>
      <c r="I29" s="77">
        <v>24.94</v>
      </c>
      <c r="J29" s="77">
        <v>6.3</v>
      </c>
      <c r="K29" s="77">
        <v>6.0220000000000002</v>
      </c>
      <c r="L29" s="77">
        <v>6.6920000000000002</v>
      </c>
      <c r="M29" s="77">
        <v>6.077</v>
      </c>
      <c r="N29" s="77">
        <v>3.738</v>
      </c>
      <c r="O29" s="77">
        <v>7.6879999999999997</v>
      </c>
      <c r="P29" s="77">
        <v>5.093</v>
      </c>
      <c r="Q29" s="77">
        <v>6.1219999999999999</v>
      </c>
      <c r="R29" s="77">
        <v>6.6139999999999999</v>
      </c>
      <c r="S29" s="77">
        <v>2E-3</v>
      </c>
      <c r="T29" s="77">
        <v>12.441000000000001</v>
      </c>
      <c r="U29" s="77">
        <v>20.321000000000002</v>
      </c>
      <c r="V29" s="77">
        <v>10.371</v>
      </c>
      <c r="W29" s="77"/>
      <c r="X29" s="77"/>
      <c r="Y29" s="77"/>
      <c r="Z29" s="78"/>
      <c r="AA29" s="79">
        <f>SUM(B29:Z29)</f>
        <v>189.55199999999996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13.266</v>
      </c>
      <c r="C31" s="62">
        <f t="shared" ref="C31:Z31" si="4">IF(LEN(C$2)&gt;0,SUM(C28:C30),"")</f>
        <v>10.698</v>
      </c>
      <c r="D31" s="62">
        <f t="shared" si="4"/>
        <v>7.97</v>
      </c>
      <c r="E31" s="62">
        <f t="shared" si="4"/>
        <v>7.62</v>
      </c>
      <c r="F31" s="62">
        <f t="shared" si="4"/>
        <v>7.23</v>
      </c>
      <c r="G31" s="62">
        <f t="shared" si="4"/>
        <v>11.010999999999999</v>
      </c>
      <c r="H31" s="62">
        <f t="shared" si="4"/>
        <v>9.3360000000000003</v>
      </c>
      <c r="I31" s="62">
        <f t="shared" si="4"/>
        <v>24.94</v>
      </c>
      <c r="J31" s="62">
        <f t="shared" si="4"/>
        <v>6.3</v>
      </c>
      <c r="K31" s="62">
        <f t="shared" si="4"/>
        <v>6.0220000000000002</v>
      </c>
      <c r="L31" s="62">
        <f t="shared" si="4"/>
        <v>6.6920000000000002</v>
      </c>
      <c r="M31" s="62">
        <f t="shared" si="4"/>
        <v>6.077</v>
      </c>
      <c r="N31" s="62">
        <f t="shared" si="4"/>
        <v>3.738</v>
      </c>
      <c r="O31" s="62">
        <f t="shared" si="4"/>
        <v>7.6879999999999997</v>
      </c>
      <c r="P31" s="62">
        <f t="shared" si="4"/>
        <v>5.093</v>
      </c>
      <c r="Q31" s="62">
        <f t="shared" si="4"/>
        <v>6.1219999999999999</v>
      </c>
      <c r="R31" s="62">
        <f t="shared" si="4"/>
        <v>6.6139999999999999</v>
      </c>
      <c r="S31" s="62">
        <f t="shared" si="4"/>
        <v>2E-3</v>
      </c>
      <c r="T31" s="62">
        <f t="shared" si="4"/>
        <v>12.441000000000001</v>
      </c>
      <c r="U31" s="62">
        <f t="shared" si="4"/>
        <v>20.321000000000002</v>
      </c>
      <c r="V31" s="62">
        <f t="shared" si="4"/>
        <v>10.371</v>
      </c>
      <c r="W31" s="62">
        <f t="shared" si="4"/>
        <v>0</v>
      </c>
      <c r="X31" s="62">
        <f t="shared" si="4"/>
        <v>0</v>
      </c>
      <c r="Y31" s="62">
        <f t="shared" si="4"/>
        <v>0</v>
      </c>
      <c r="Z31" s="63" t="str">
        <f t="shared" si="4"/>
        <v/>
      </c>
      <c r="AA31" s="64">
        <f>SUM(AA28:AA30)</f>
        <v>189.55199999999996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23.6</v>
      </c>
      <c r="T38" s="99"/>
      <c r="U38" s="99"/>
      <c r="V38" s="99"/>
      <c r="W38" s="99">
        <v>71.2</v>
      </c>
      <c r="X38" s="99">
        <v>39.799999999999997</v>
      </c>
      <c r="Y38" s="99">
        <v>102.4</v>
      </c>
      <c r="Z38" s="100"/>
      <c r="AA38" s="79">
        <f t="shared" si="5"/>
        <v>237.00000000000003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23.6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71.2</v>
      </c>
      <c r="X39" s="88">
        <f t="shared" si="6"/>
        <v>39.799999999999997</v>
      </c>
      <c r="Y39" s="88">
        <f t="shared" si="6"/>
        <v>102.4</v>
      </c>
      <c r="Z39" s="89" t="str">
        <f t="shared" si="6"/>
        <v/>
      </c>
      <c r="AA39" s="90">
        <f t="shared" si="5"/>
        <v>237.00000000000003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23.6</v>
      </c>
      <c r="T46" s="99"/>
      <c r="U46" s="99"/>
      <c r="V46" s="99"/>
      <c r="W46" s="99">
        <v>71.2</v>
      </c>
      <c r="X46" s="99">
        <v>39.799999999999997</v>
      </c>
      <c r="Y46" s="99">
        <v>102.4</v>
      </c>
      <c r="Z46" s="100"/>
      <c r="AA46" s="79">
        <f t="shared" si="7"/>
        <v>237.00000000000003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23.6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71.2</v>
      </c>
      <c r="X48" s="88">
        <f t="shared" si="8"/>
        <v>39.799999999999997</v>
      </c>
      <c r="Y48" s="88">
        <f t="shared" si="8"/>
        <v>102.4</v>
      </c>
      <c r="Z48" s="89" t="str">
        <f t="shared" si="8"/>
        <v/>
      </c>
      <c r="AA48" s="90">
        <f t="shared" si="7"/>
        <v>237.00000000000003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13.266</v>
      </c>
      <c r="C51" s="88">
        <f t="shared" si="10"/>
        <v>10.698</v>
      </c>
      <c r="D51" s="88">
        <f t="shared" si="10"/>
        <v>7.9700000000000006</v>
      </c>
      <c r="E51" s="88">
        <f t="shared" si="10"/>
        <v>7.62</v>
      </c>
      <c r="F51" s="88">
        <f t="shared" si="10"/>
        <v>7.23</v>
      </c>
      <c r="G51" s="88">
        <f t="shared" si="10"/>
        <v>11.010999999999999</v>
      </c>
      <c r="H51" s="88">
        <f t="shared" si="10"/>
        <v>9.3360000000000003</v>
      </c>
      <c r="I51" s="88">
        <f t="shared" si="10"/>
        <v>24.939999999999998</v>
      </c>
      <c r="J51" s="88">
        <f t="shared" si="10"/>
        <v>6.3</v>
      </c>
      <c r="K51" s="88">
        <f t="shared" si="10"/>
        <v>6.0220000000000002</v>
      </c>
      <c r="L51" s="88">
        <f t="shared" si="10"/>
        <v>6.6920000000000002</v>
      </c>
      <c r="M51" s="88">
        <f t="shared" si="10"/>
        <v>6.077</v>
      </c>
      <c r="N51" s="88">
        <f t="shared" si="10"/>
        <v>3.738</v>
      </c>
      <c r="O51" s="88">
        <f t="shared" si="10"/>
        <v>7.6879999999999997</v>
      </c>
      <c r="P51" s="88">
        <f t="shared" si="10"/>
        <v>5.093</v>
      </c>
      <c r="Q51" s="88">
        <f t="shared" si="10"/>
        <v>6.1219999999999999</v>
      </c>
      <c r="R51" s="88">
        <f t="shared" si="10"/>
        <v>6.6139999999999999</v>
      </c>
      <c r="S51" s="88">
        <f t="shared" si="10"/>
        <v>23.602</v>
      </c>
      <c r="T51" s="88">
        <f t="shared" si="10"/>
        <v>12.440999999999999</v>
      </c>
      <c r="U51" s="88">
        <f t="shared" si="10"/>
        <v>20.321000000000002</v>
      </c>
      <c r="V51" s="88">
        <f t="shared" si="10"/>
        <v>10.371</v>
      </c>
      <c r="W51" s="88">
        <f t="shared" si="10"/>
        <v>71.2</v>
      </c>
      <c r="X51" s="88">
        <f t="shared" si="10"/>
        <v>39.799999999999997</v>
      </c>
      <c r="Y51" s="88">
        <f t="shared" si="10"/>
        <v>102.4</v>
      </c>
      <c r="Z51" s="89" t="str">
        <f t="shared" si="10"/>
        <v/>
      </c>
      <c r="AA51" s="105">
        <f>SUM(B51:Z51)</f>
        <v>426.55200000000002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13.265999999999998</v>
      </c>
      <c r="C4" s="18">
        <v>10.698</v>
      </c>
      <c r="D4" s="18">
        <v>7.9700000000000006</v>
      </c>
      <c r="E4" s="18">
        <v>7.62</v>
      </c>
      <c r="F4" s="18">
        <v>7.2299999999999995</v>
      </c>
      <c r="G4" s="18">
        <v>11.011000000000003</v>
      </c>
      <c r="H4" s="18">
        <v>9.3360000000000003</v>
      </c>
      <c r="I4" s="18">
        <v>24.94</v>
      </c>
      <c r="J4" s="18">
        <v>6.3000000000000007</v>
      </c>
      <c r="K4" s="18">
        <v>6.0220000000000002</v>
      </c>
      <c r="L4" s="18">
        <v>6.6920000000000002</v>
      </c>
      <c r="M4" s="18">
        <v>6.077</v>
      </c>
      <c r="N4" s="18">
        <v>3.738</v>
      </c>
      <c r="O4" s="18">
        <v>7.6880000000000006</v>
      </c>
      <c r="P4" s="18">
        <v>5.093</v>
      </c>
      <c r="Q4" s="18">
        <v>6.1219999999999999</v>
      </c>
      <c r="R4" s="18">
        <v>6.613999999999999</v>
      </c>
      <c r="S4" s="18">
        <v>23.608000000000001</v>
      </c>
      <c r="T4" s="18">
        <v>12.4</v>
      </c>
      <c r="U4" s="18">
        <v>20.361000000000001</v>
      </c>
      <c r="V4" s="18">
        <v>10.371</v>
      </c>
      <c r="W4" s="18">
        <v>71.152999999999992</v>
      </c>
      <c r="X4" s="18">
        <v>39.842000000000006</v>
      </c>
      <c r="Y4" s="18">
        <v>102.43299999999999</v>
      </c>
      <c r="Z4" s="19"/>
      <c r="AA4" s="20">
        <f>SUM(B4:Z4)</f>
        <v>426.58499999999998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362.11</v>
      </c>
      <c r="C7" s="28">
        <v>339.16</v>
      </c>
      <c r="D7" s="28">
        <v>261.43</v>
      </c>
      <c r="E7" s="28">
        <v>242.96</v>
      </c>
      <c r="F7" s="28">
        <v>256.75</v>
      </c>
      <c r="G7" s="28">
        <v>324.75</v>
      </c>
      <c r="H7" s="28">
        <v>337.35</v>
      </c>
      <c r="I7" s="28">
        <v>304.89</v>
      </c>
      <c r="J7" s="28">
        <v>335.49</v>
      </c>
      <c r="K7" s="28">
        <v>334.48</v>
      </c>
      <c r="L7" s="28">
        <v>328.32</v>
      </c>
      <c r="M7" s="28">
        <v>322.95999999999998</v>
      </c>
      <c r="N7" s="28">
        <v>317.66000000000003</v>
      </c>
      <c r="O7" s="28">
        <v>247</v>
      </c>
      <c r="P7" s="28">
        <v>244</v>
      </c>
      <c r="Q7" s="28">
        <v>279</v>
      </c>
      <c r="R7" s="28">
        <v>306</v>
      </c>
      <c r="S7" s="28">
        <v>361.57</v>
      </c>
      <c r="T7" s="28">
        <v>445</v>
      </c>
      <c r="U7" s="28">
        <v>475</v>
      </c>
      <c r="V7" s="28">
        <v>426.12</v>
      </c>
      <c r="W7" s="28">
        <v>394.1</v>
      </c>
      <c r="X7" s="28">
        <v>395.55</v>
      </c>
      <c r="Y7" s="28">
        <v>370.7</v>
      </c>
      <c r="Z7" s="29"/>
      <c r="AA7" s="30">
        <f>IF(SUM(B7:Z7)&lt;&gt;0,AVERAGEIF(B7:Z7,"&lt;&gt;"""),"")</f>
        <v>333.84791666666666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6.5549999999999997</v>
      </c>
      <c r="C14" s="57">
        <v>7.2010000000000005</v>
      </c>
      <c r="D14" s="57">
        <v>6.07</v>
      </c>
      <c r="E14" s="57">
        <v>5.32</v>
      </c>
      <c r="F14" s="57">
        <v>4.93</v>
      </c>
      <c r="G14" s="57">
        <v>9.01</v>
      </c>
      <c r="H14" s="57">
        <v>6.7769999999999992</v>
      </c>
      <c r="I14" s="57">
        <v>22.786999999999999</v>
      </c>
      <c r="J14" s="57">
        <v>2.7189999999999999</v>
      </c>
      <c r="K14" s="57">
        <v>3.3370000000000002</v>
      </c>
      <c r="L14" s="57">
        <v>5.3390000000000004</v>
      </c>
      <c r="M14" s="57">
        <v>4.673</v>
      </c>
      <c r="N14" s="57">
        <v>1.7690000000000001</v>
      </c>
      <c r="O14" s="57">
        <v>4.1539999999999999</v>
      </c>
      <c r="P14" s="57">
        <v>1.9530000000000001</v>
      </c>
      <c r="Q14" s="57">
        <v>2.2000000000000002</v>
      </c>
      <c r="R14" s="57">
        <v>4.8859999999999992</v>
      </c>
      <c r="S14" s="57">
        <v>22.294999999999998</v>
      </c>
      <c r="T14" s="57"/>
      <c r="U14" s="57"/>
      <c r="V14" s="57"/>
      <c r="W14" s="57">
        <v>55.018000000000001</v>
      </c>
      <c r="X14" s="57">
        <v>27.904000000000003</v>
      </c>
      <c r="Y14" s="57">
        <v>88.332999999999998</v>
      </c>
      <c r="Z14" s="58"/>
      <c r="AA14" s="59">
        <f t="shared" si="0"/>
        <v>293.23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6.5549999999999997</v>
      </c>
      <c r="C16" s="62">
        <f t="shared" ref="C16:Z16" si="1">IF(LEN(C$2)&gt;0,SUM(C10:C15),"")</f>
        <v>7.2010000000000005</v>
      </c>
      <c r="D16" s="62">
        <f t="shared" si="1"/>
        <v>6.07</v>
      </c>
      <c r="E16" s="62">
        <f t="shared" si="1"/>
        <v>5.32</v>
      </c>
      <c r="F16" s="62">
        <f t="shared" si="1"/>
        <v>4.93</v>
      </c>
      <c r="G16" s="62">
        <f t="shared" si="1"/>
        <v>9.01</v>
      </c>
      <c r="H16" s="62">
        <f t="shared" si="1"/>
        <v>6.7769999999999992</v>
      </c>
      <c r="I16" s="62">
        <f t="shared" si="1"/>
        <v>22.786999999999999</v>
      </c>
      <c r="J16" s="62">
        <f t="shared" si="1"/>
        <v>2.7189999999999999</v>
      </c>
      <c r="K16" s="62">
        <f t="shared" si="1"/>
        <v>3.3370000000000002</v>
      </c>
      <c r="L16" s="62">
        <f t="shared" si="1"/>
        <v>5.3390000000000004</v>
      </c>
      <c r="M16" s="62">
        <f t="shared" si="1"/>
        <v>4.673</v>
      </c>
      <c r="N16" s="62">
        <f t="shared" si="1"/>
        <v>1.7690000000000001</v>
      </c>
      <c r="O16" s="62">
        <f t="shared" si="1"/>
        <v>4.1539999999999999</v>
      </c>
      <c r="P16" s="62">
        <f t="shared" si="1"/>
        <v>1.9530000000000001</v>
      </c>
      <c r="Q16" s="62">
        <f t="shared" si="1"/>
        <v>2.2000000000000002</v>
      </c>
      <c r="R16" s="62">
        <f t="shared" si="1"/>
        <v>4.8859999999999992</v>
      </c>
      <c r="S16" s="62">
        <f t="shared" si="1"/>
        <v>22.294999999999998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55.018000000000001</v>
      </c>
      <c r="X16" s="62">
        <f t="shared" si="1"/>
        <v>27.904000000000003</v>
      </c>
      <c r="Y16" s="62">
        <f t="shared" si="1"/>
        <v>88.332999999999998</v>
      </c>
      <c r="Z16" s="63" t="str">
        <f t="shared" si="1"/>
        <v/>
      </c>
      <c r="AA16" s="64">
        <f>SUM(AA10:AA15)</f>
        <v>293.23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>
        <v>1.1000000000000001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31.700000000000021</v>
      </c>
    </row>
    <row r="20" spans="1:27" ht="24.95" customHeight="1" x14ac:dyDescent="0.2">
      <c r="A20" s="75" t="s">
        <v>15</v>
      </c>
      <c r="B20" s="76">
        <v>6.7109999999999994</v>
      </c>
      <c r="C20" s="77">
        <v>1.597</v>
      </c>
      <c r="D20" s="77"/>
      <c r="E20" s="77">
        <v>0.4</v>
      </c>
      <c r="F20" s="77">
        <v>0.4</v>
      </c>
      <c r="G20" s="77"/>
      <c r="H20" s="77">
        <v>0.60799999999999998</v>
      </c>
      <c r="I20" s="77"/>
      <c r="J20" s="77">
        <v>1.5289999999999999</v>
      </c>
      <c r="K20" s="77">
        <v>1.534</v>
      </c>
      <c r="L20" s="77"/>
      <c r="M20" s="77"/>
      <c r="N20" s="77"/>
      <c r="O20" s="77">
        <v>2.0099999999999998</v>
      </c>
      <c r="P20" s="77">
        <v>2.04</v>
      </c>
      <c r="Q20" s="77">
        <v>2.4</v>
      </c>
      <c r="R20" s="77"/>
      <c r="S20" s="77"/>
      <c r="T20" s="77"/>
      <c r="U20" s="77">
        <v>0.5</v>
      </c>
      <c r="V20" s="77">
        <v>8.84</v>
      </c>
      <c r="W20" s="77">
        <v>14.19</v>
      </c>
      <c r="X20" s="77">
        <v>10.43</v>
      </c>
      <c r="Y20" s="77">
        <v>13</v>
      </c>
      <c r="Z20" s="78"/>
      <c r="AA20" s="79">
        <f t="shared" si="2"/>
        <v>66.188999999999993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0.10100000000000001</v>
      </c>
      <c r="H21" s="81">
        <v>5.0999999999999997E-2</v>
      </c>
      <c r="I21" s="81">
        <v>0.253</v>
      </c>
      <c r="J21" s="81">
        <v>0.152</v>
      </c>
      <c r="K21" s="81">
        <v>5.0999999999999997E-2</v>
      </c>
      <c r="L21" s="81">
        <v>0.253</v>
      </c>
      <c r="M21" s="81">
        <v>0.30399999999999999</v>
      </c>
      <c r="N21" s="81">
        <v>0.86899999999999999</v>
      </c>
      <c r="O21" s="81">
        <v>0.42399999999999999</v>
      </c>
      <c r="P21" s="81"/>
      <c r="Q21" s="81">
        <v>0.42199999999999999</v>
      </c>
      <c r="R21" s="81">
        <v>0.628</v>
      </c>
      <c r="S21" s="81">
        <v>0.21299999999999999</v>
      </c>
      <c r="T21" s="81"/>
      <c r="U21" s="81">
        <v>4.9610000000000003</v>
      </c>
      <c r="V21" s="81">
        <v>0.43099999999999999</v>
      </c>
      <c r="W21" s="81">
        <v>0.84499999999999997</v>
      </c>
      <c r="X21" s="81">
        <v>0.40799999999999997</v>
      </c>
      <c r="Y21" s="81"/>
      <c r="Z21" s="78"/>
      <c r="AA21" s="79">
        <f t="shared" si="2"/>
        <v>10.366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6.7109999999999994</v>
      </c>
      <c r="C25" s="88">
        <f t="shared" si="3"/>
        <v>3.4969999999999999</v>
      </c>
      <c r="D25" s="88">
        <f t="shared" si="3"/>
        <v>1.9</v>
      </c>
      <c r="E25" s="88">
        <f t="shared" si="3"/>
        <v>2.2999999999999998</v>
      </c>
      <c r="F25" s="88">
        <f t="shared" si="3"/>
        <v>2.2999999999999998</v>
      </c>
      <c r="G25" s="88">
        <f t="shared" si="3"/>
        <v>2.0009999999999999</v>
      </c>
      <c r="H25" s="88">
        <f t="shared" si="3"/>
        <v>2.5590000000000002</v>
      </c>
      <c r="I25" s="88">
        <f t="shared" si="3"/>
        <v>2.153</v>
      </c>
      <c r="J25" s="88">
        <f t="shared" si="3"/>
        <v>3.581</v>
      </c>
      <c r="K25" s="88">
        <f t="shared" si="3"/>
        <v>2.6850000000000005</v>
      </c>
      <c r="L25" s="88">
        <f t="shared" si="3"/>
        <v>1.3530000000000002</v>
      </c>
      <c r="M25" s="88">
        <f t="shared" si="3"/>
        <v>1.4040000000000001</v>
      </c>
      <c r="N25" s="88">
        <f t="shared" si="3"/>
        <v>1.9690000000000001</v>
      </c>
      <c r="O25" s="88">
        <f t="shared" si="3"/>
        <v>3.5339999999999998</v>
      </c>
      <c r="P25" s="88">
        <f t="shared" si="3"/>
        <v>3.14</v>
      </c>
      <c r="Q25" s="88">
        <f t="shared" si="3"/>
        <v>3.9220000000000002</v>
      </c>
      <c r="R25" s="88">
        <f t="shared" si="3"/>
        <v>1.7280000000000002</v>
      </c>
      <c r="S25" s="88">
        <f t="shared" si="3"/>
        <v>1.3130000000000002</v>
      </c>
      <c r="T25" s="88">
        <f t="shared" si="3"/>
        <v>1.1000000000000001</v>
      </c>
      <c r="U25" s="88">
        <f t="shared" si="3"/>
        <v>6.5609999999999999</v>
      </c>
      <c r="V25" s="88">
        <f t="shared" si="3"/>
        <v>10.370999999999999</v>
      </c>
      <c r="W25" s="88">
        <f t="shared" si="3"/>
        <v>16.134999999999998</v>
      </c>
      <c r="X25" s="88">
        <f t="shared" si="3"/>
        <v>11.937999999999999</v>
      </c>
      <c r="Y25" s="88">
        <f t="shared" si="3"/>
        <v>14.1</v>
      </c>
      <c r="Z25" s="89">
        <f t="shared" si="3"/>
        <v>0</v>
      </c>
      <c r="AA25" s="90">
        <f t="shared" si="3"/>
        <v>108.25500000000001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13.266</v>
      </c>
      <c r="C29" s="77">
        <v>10.698</v>
      </c>
      <c r="D29" s="77">
        <v>7.97</v>
      </c>
      <c r="E29" s="77">
        <v>7.62</v>
      </c>
      <c r="F29" s="77">
        <v>7.23</v>
      </c>
      <c r="G29" s="77">
        <v>11.010999999999999</v>
      </c>
      <c r="H29" s="77">
        <v>9.3360000000000003</v>
      </c>
      <c r="I29" s="77">
        <v>24.94</v>
      </c>
      <c r="J29" s="77">
        <v>6.3</v>
      </c>
      <c r="K29" s="77">
        <v>6.0220000000000002</v>
      </c>
      <c r="L29" s="77">
        <v>6.6920000000000002</v>
      </c>
      <c r="M29" s="77">
        <v>6.077</v>
      </c>
      <c r="N29" s="77">
        <v>3.738</v>
      </c>
      <c r="O29" s="77">
        <v>7.6879999999999997</v>
      </c>
      <c r="P29" s="77">
        <v>5.093</v>
      </c>
      <c r="Q29" s="77">
        <v>6.1219999999999999</v>
      </c>
      <c r="R29" s="77">
        <v>6.6139999999999999</v>
      </c>
      <c r="S29" s="77">
        <v>23.608000000000001</v>
      </c>
      <c r="T29" s="77">
        <v>1.1000000000000001</v>
      </c>
      <c r="U29" s="77">
        <v>6.5609999999999999</v>
      </c>
      <c r="V29" s="77">
        <v>10.371</v>
      </c>
      <c r="W29" s="77">
        <v>71.153000000000006</v>
      </c>
      <c r="X29" s="77">
        <v>39.841999999999999</v>
      </c>
      <c r="Y29" s="77">
        <v>102.43300000000001</v>
      </c>
      <c r="Z29" s="78"/>
      <c r="AA29" s="79">
        <f>SUM(B29:Z29)</f>
        <v>401.48499999999996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13.266</v>
      </c>
      <c r="C31" s="62">
        <f t="shared" si="4"/>
        <v>10.698</v>
      </c>
      <c r="D31" s="62">
        <f t="shared" si="4"/>
        <v>7.97</v>
      </c>
      <c r="E31" s="62">
        <f t="shared" si="4"/>
        <v>7.62</v>
      </c>
      <c r="F31" s="62">
        <f t="shared" si="4"/>
        <v>7.23</v>
      </c>
      <c r="G31" s="62">
        <f t="shared" si="4"/>
        <v>11.010999999999999</v>
      </c>
      <c r="H31" s="62">
        <f t="shared" si="4"/>
        <v>9.3360000000000003</v>
      </c>
      <c r="I31" s="62">
        <f t="shared" si="4"/>
        <v>24.94</v>
      </c>
      <c r="J31" s="62">
        <f t="shared" si="4"/>
        <v>6.3</v>
      </c>
      <c r="K31" s="62">
        <f t="shared" si="4"/>
        <v>6.0220000000000002</v>
      </c>
      <c r="L31" s="62">
        <f t="shared" si="4"/>
        <v>6.6920000000000002</v>
      </c>
      <c r="M31" s="62">
        <f t="shared" si="4"/>
        <v>6.077</v>
      </c>
      <c r="N31" s="62">
        <f t="shared" si="4"/>
        <v>3.738</v>
      </c>
      <c r="O31" s="62">
        <f t="shared" si="4"/>
        <v>7.6879999999999997</v>
      </c>
      <c r="P31" s="62">
        <f t="shared" si="4"/>
        <v>5.093</v>
      </c>
      <c r="Q31" s="62">
        <f t="shared" si="4"/>
        <v>6.1219999999999999</v>
      </c>
      <c r="R31" s="62">
        <f t="shared" si="4"/>
        <v>6.6139999999999999</v>
      </c>
      <c r="S31" s="62">
        <f t="shared" si="4"/>
        <v>23.608000000000001</v>
      </c>
      <c r="T31" s="62">
        <f t="shared" si="4"/>
        <v>1.1000000000000001</v>
      </c>
      <c r="U31" s="62">
        <f t="shared" si="4"/>
        <v>6.5609999999999999</v>
      </c>
      <c r="V31" s="62">
        <f t="shared" si="4"/>
        <v>10.371</v>
      </c>
      <c r="W31" s="62">
        <f t="shared" si="4"/>
        <v>71.153000000000006</v>
      </c>
      <c r="X31" s="62">
        <f t="shared" si="4"/>
        <v>39.841999999999999</v>
      </c>
      <c r="Y31" s="62">
        <f t="shared" si="4"/>
        <v>102.43300000000001</v>
      </c>
      <c r="Z31" s="63">
        <f t="shared" si="4"/>
        <v>0</v>
      </c>
      <c r="AA31" s="64">
        <f t="shared" si="4"/>
        <v>401.48499999999996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11.3</v>
      </c>
      <c r="U38" s="99">
        <v>13.8</v>
      </c>
      <c r="V38" s="99"/>
      <c r="W38" s="99"/>
      <c r="X38" s="99"/>
      <c r="Y38" s="99"/>
      <c r="Z38" s="100"/>
      <c r="AA38" s="79">
        <f t="shared" si="5"/>
        <v>25.1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11.3</v>
      </c>
      <c r="U39" s="88">
        <f t="shared" si="6"/>
        <v>13.8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11.3</v>
      </c>
      <c r="U46" s="99">
        <v>13.8</v>
      </c>
      <c r="V46" s="99"/>
      <c r="W46" s="99"/>
      <c r="X46" s="99"/>
      <c r="Y46" s="99"/>
      <c r="Z46" s="100"/>
      <c r="AA46" s="79">
        <f t="shared" si="7"/>
        <v>25.1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11.3</v>
      </c>
      <c r="U48" s="88">
        <f t="shared" si="8"/>
        <v>13.8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13.265999999999998</v>
      </c>
      <c r="C51" s="88">
        <f t="shared" si="10"/>
        <v>10.698</v>
      </c>
      <c r="D51" s="88">
        <f t="shared" si="10"/>
        <v>7.9700000000000006</v>
      </c>
      <c r="E51" s="88">
        <f t="shared" si="10"/>
        <v>7.62</v>
      </c>
      <c r="F51" s="88">
        <f t="shared" si="10"/>
        <v>7.2299999999999995</v>
      </c>
      <c r="G51" s="88">
        <f t="shared" si="10"/>
        <v>11.010999999999999</v>
      </c>
      <c r="H51" s="88">
        <f t="shared" si="10"/>
        <v>9.3359999999999985</v>
      </c>
      <c r="I51" s="88">
        <f t="shared" si="10"/>
        <v>24.939999999999998</v>
      </c>
      <c r="J51" s="88">
        <f t="shared" si="10"/>
        <v>6.3</v>
      </c>
      <c r="K51" s="88">
        <f t="shared" si="10"/>
        <v>6.0220000000000002</v>
      </c>
      <c r="L51" s="88">
        <f t="shared" si="10"/>
        <v>6.6920000000000002</v>
      </c>
      <c r="M51" s="88">
        <f t="shared" si="10"/>
        <v>6.077</v>
      </c>
      <c r="N51" s="88">
        <f t="shared" si="10"/>
        <v>3.7380000000000004</v>
      </c>
      <c r="O51" s="88">
        <f t="shared" si="10"/>
        <v>7.6879999999999997</v>
      </c>
      <c r="P51" s="88">
        <f t="shared" si="10"/>
        <v>5.093</v>
      </c>
      <c r="Q51" s="88">
        <f t="shared" si="10"/>
        <v>6.1219999999999999</v>
      </c>
      <c r="R51" s="88">
        <f t="shared" si="10"/>
        <v>6.613999999999999</v>
      </c>
      <c r="S51" s="88">
        <f t="shared" si="10"/>
        <v>23.607999999999997</v>
      </c>
      <c r="T51" s="88">
        <f t="shared" si="10"/>
        <v>12.4</v>
      </c>
      <c r="U51" s="88">
        <f t="shared" si="10"/>
        <v>20.361000000000001</v>
      </c>
      <c r="V51" s="88">
        <f t="shared" si="10"/>
        <v>10.370999999999999</v>
      </c>
      <c r="W51" s="88">
        <f t="shared" si="10"/>
        <v>71.152999999999992</v>
      </c>
      <c r="X51" s="88">
        <f t="shared" si="10"/>
        <v>39.841999999999999</v>
      </c>
      <c r="Y51" s="88">
        <f t="shared" si="10"/>
        <v>102.43299999999999</v>
      </c>
      <c r="Z51" s="89">
        <f t="shared" si="10"/>
        <v>0</v>
      </c>
      <c r="AA51" s="105">
        <f>SUM(B51:Z51)</f>
        <v>426.58499999999992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-23.6</v>
      </c>
      <c r="T4" s="18">
        <v>11.3</v>
      </c>
      <c r="U4" s="18">
        <v>13.8</v>
      </c>
      <c r="V4" s="18"/>
      <c r="W4" s="18">
        <v>-71.2</v>
      </c>
      <c r="X4" s="18">
        <v>-39.799999999999997</v>
      </c>
      <c r="Y4" s="18">
        <v>-102.4</v>
      </c>
      <c r="Z4" s="19"/>
      <c r="AA4" s="112">
        <f>SUM(B4:Z4)</f>
        <v>-211.9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362.11</v>
      </c>
      <c r="C7" s="118">
        <v>339.16</v>
      </c>
      <c r="D7" s="118">
        <v>261.43</v>
      </c>
      <c r="E7" s="118">
        <v>242.96</v>
      </c>
      <c r="F7" s="118">
        <v>256.75</v>
      </c>
      <c r="G7" s="118">
        <v>324.75</v>
      </c>
      <c r="H7" s="118">
        <v>337.35</v>
      </c>
      <c r="I7" s="118">
        <v>304.89</v>
      </c>
      <c r="J7" s="118">
        <v>335.49</v>
      </c>
      <c r="K7" s="118">
        <v>334.48</v>
      </c>
      <c r="L7" s="118">
        <v>328.32</v>
      </c>
      <c r="M7" s="118">
        <v>322.95999999999998</v>
      </c>
      <c r="N7" s="118">
        <v>317.66000000000003</v>
      </c>
      <c r="O7" s="118">
        <v>247</v>
      </c>
      <c r="P7" s="118">
        <v>244</v>
      </c>
      <c r="Q7" s="118">
        <v>279</v>
      </c>
      <c r="R7" s="118">
        <v>306</v>
      </c>
      <c r="S7" s="118">
        <v>361.57</v>
      </c>
      <c r="T7" s="118">
        <v>445</v>
      </c>
      <c r="U7" s="118">
        <v>475</v>
      </c>
      <c r="V7" s="118">
        <v>426.12</v>
      </c>
      <c r="W7" s="118">
        <v>394.1</v>
      </c>
      <c r="X7" s="118">
        <v>395.55</v>
      </c>
      <c r="Y7" s="118">
        <v>370.7</v>
      </c>
      <c r="Z7" s="119"/>
      <c r="AA7" s="120">
        <f>IF(SUM(B7:Z7)&lt;&gt;0,AVERAGEIF(B7:Z7,"&lt;&gt;"""),"")</f>
        <v>333.84791666666666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23.6</v>
      </c>
      <c r="T15" s="134"/>
      <c r="U15" s="134"/>
      <c r="V15" s="134"/>
      <c r="W15" s="134">
        <v>71.2</v>
      </c>
      <c r="X15" s="134">
        <v>39.799999999999997</v>
      </c>
      <c r="Y15" s="134">
        <v>102.4</v>
      </c>
      <c r="Z15" s="132"/>
      <c r="AA15" s="133">
        <f t="shared" si="0"/>
        <v>237.00000000000003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23.6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71.2</v>
      </c>
      <c r="X16" s="136">
        <f t="shared" si="1"/>
        <v>39.799999999999997</v>
      </c>
      <c r="Y16" s="136">
        <f t="shared" si="1"/>
        <v>102.4</v>
      </c>
      <c r="Z16" s="137" t="str">
        <f t="shared" si="1"/>
        <v/>
      </c>
      <c r="AA16" s="90">
        <f t="shared" si="0"/>
        <v>237.00000000000003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11.3</v>
      </c>
      <c r="U23" s="134">
        <v>13.8</v>
      </c>
      <c r="V23" s="134"/>
      <c r="W23" s="134"/>
      <c r="X23" s="134"/>
      <c r="Y23" s="134"/>
      <c r="Z23" s="132"/>
      <c r="AA23" s="133">
        <f t="shared" si="2"/>
        <v>25.1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11.3</v>
      </c>
      <c r="U24" s="136">
        <f t="shared" si="3"/>
        <v>13.8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25.1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2022-03-05T21:21:08Z</dcterms:created>
  <dcterms:modified xsi:type="dcterms:W3CDTF">2022-03-05T21:21:09Z</dcterms:modified>
</cp:coreProperties>
</file>