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<sst xmlns="http://schemas.openxmlformats.org/spreadsheetml/2006/main" count="117" uniqueCount="53">
  <si>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04/03/2022 23:17:06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</si>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</sst>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6.2770000000000001</c:v>
                </c:pt>
                <c:pt idx="1">
                  <c:v>5.1000000000000005</c:v>
                </c:pt>
                <c:pt idx="2">
                  <c:v>7.1639999999999997</c:v>
                </c:pt>
                <c:pt idx="3">
                  <c:v>5.0659999999999998</c:v>
                </c:pt>
                <c:pt idx="4">
                  <c:v>6.3480000000000008</c:v>
                </c:pt>
                <c:pt idx="5">
                  <c:v>8.8049999999999997</c:v>
                </c:pt>
                <c:pt idx="6">
                  <c:v>10.624000000000001</c:v>
                </c:pt>
                <c:pt idx="7">
                  <c:v>12.856999999999998</c:v>
                </c:pt>
                <c:pt idx="8">
                  <c:v>7.4569999999999999</c:v>
                </c:pt>
                <c:pt idx="9">
                  <c:v>0.90500000000000003</c:v>
                </c:pt>
                <c:pt idx="10">
                  <c:v>9.423</c:v>
                </c:pt>
                <c:pt idx="11">
                  <c:v>10.440000000000001</c:v>
                </c:pt>
                <c:pt idx="12">
                  <c:v>16.29</c:v>
                </c:pt>
                <c:pt idx="13">
                  <c:v>28.297000000000001</c:v>
                </c:pt>
                <c:pt idx="14">
                  <c:v>42.177999999999997</c:v>
                </c:pt>
                <c:pt idx="15">
                  <c:v>39.661999999999999</c:v>
                </c:pt>
                <c:pt idx="16">
                  <c:v>6.1689999999999996</c:v>
                </c:pt>
                <c:pt idx="17">
                  <c:v>39.361999999999995</c:v>
                </c:pt>
                <c:pt idx="18">
                  <c:v>35.686</c:v>
                </c:pt>
                <c:pt idx="19">
                  <c:v>32.674999999999997</c:v>
                </c:pt>
                <c:pt idx="20">
                  <c:v>2.6909999999999998</c:v>
                </c:pt>
                <c:pt idx="21">
                  <c:v>1.609</c:v>
                </c:pt>
                <c:pt idx="22">
                  <c:v>0.159</c:v>
                </c:pt>
                <c:pt idx="23">
                  <c:v>5.6779999999999999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346512"/>
        <c:axId val="417346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21.806000000000001</c:v>
                </c:pt>
                <c:pt idx="1">
                  <c:v>15.526</c:v>
                </c:pt>
                <c:pt idx="2">
                  <c:v>17.588999999999999</c:v>
                </c:pt>
                <c:pt idx="3">
                  <c:v>15.491</c:v>
                </c:pt>
                <c:pt idx="4">
                  <c:v>16.772999999999996</c:v>
                </c:pt>
                <c:pt idx="5">
                  <c:v>17.405999999999999</c:v>
                </c:pt>
                <c:pt idx="6">
                  <c:v>28.77</c:v>
                </c:pt>
                <c:pt idx="7">
                  <c:v>43.491</c:v>
                </c:pt>
                <c:pt idx="8">
                  <c:v>26.737000000000002</c:v>
                </c:pt>
                <c:pt idx="9">
                  <c:v>18.463999999999999</c:v>
                </c:pt>
                <c:pt idx="10">
                  <c:v>57.613000000000007</c:v>
                </c:pt>
                <c:pt idx="11">
                  <c:v>55.138999999999996</c:v>
                </c:pt>
                <c:pt idx="12">
                  <c:v>36.944000000000003</c:v>
                </c:pt>
                <c:pt idx="13">
                  <c:v>52</c:v>
                </c:pt>
                <c:pt idx="14">
                  <c:v>55.018000000000001</c:v>
                </c:pt>
                <c:pt idx="15">
                  <c:v>49.906999999999996</c:v>
                </c:pt>
                <c:pt idx="16">
                  <c:v>32.9</c:v>
                </c:pt>
                <c:pt idx="17">
                  <c:v>80.724000000000004</c:v>
                </c:pt>
                <c:pt idx="18">
                  <c:v>62.6</c:v>
                </c:pt>
                <c:pt idx="19">
                  <c:v>54.637</c:v>
                </c:pt>
                <c:pt idx="20">
                  <c:v>19.346</c:v>
                </c:pt>
                <c:pt idx="21">
                  <c:v>10.589</c:v>
                </c:pt>
                <c:pt idx="22">
                  <c:v>17.077999999999999</c:v>
                </c:pt>
                <c:pt idx="23">
                  <c:v>17.847999999999999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346512"/>
        <c:axId val="417346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358.15</c:v>
                </c:pt>
                <c:pt idx="1">
                  <c:v>338.17</c:v>
                </c:pt>
                <c:pt idx="2">
                  <c:v>321.93</c:v>
                </c:pt>
                <c:pt idx="3">
                  <c:v>313.13</c:v>
                </c:pt>
                <c:pt idx="4">
                  <c:v>314.85000000000002</c:v>
                </c:pt>
                <c:pt idx="5">
                  <c:v>328.39</c:v>
                </c:pt>
                <c:pt idx="6">
                  <c:v>320.26</c:v>
                </c:pt>
                <c:pt idx="7">
                  <c:v>357.9</c:v>
                </c:pt>
                <c:pt idx="8">
                  <c:v>358.47</c:v>
                </c:pt>
                <c:pt idx="9">
                  <c:v>339.24</c:v>
                </c:pt>
                <c:pt idx="10">
                  <c:v>336.32</c:v>
                </c:pt>
                <c:pt idx="11">
                  <c:v>327.08999999999997</c:v>
                </c:pt>
                <c:pt idx="12">
                  <c:v>324.14999999999998</c:v>
                </c:pt>
                <c:pt idx="13">
                  <c:v>320</c:v>
                </c:pt>
                <c:pt idx="14">
                  <c:v>321.33</c:v>
                </c:pt>
                <c:pt idx="15">
                  <c:v>322.3</c:v>
                </c:pt>
                <c:pt idx="16">
                  <c:v>347.47</c:v>
                </c:pt>
                <c:pt idx="17">
                  <c:v>385</c:v>
                </c:pt>
                <c:pt idx="18">
                  <c:v>413.97</c:v>
                </c:pt>
                <c:pt idx="19">
                  <c:v>429.23</c:v>
                </c:pt>
                <c:pt idx="20">
                  <c:v>392.41</c:v>
                </c:pt>
                <c:pt idx="21">
                  <c:v>364.84</c:v>
                </c:pt>
                <c:pt idx="22">
                  <c:v>354.03</c:v>
                </c:pt>
                <c:pt idx="23">
                  <c:v>340.72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347688"/>
        <c:axId val="417347296"/>
      </c:lineChart>
      <c:catAx>
        <c:axId val="417346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346904"/>
        <c:crosses val="autoZero"/>
        <c:auto val="1"/>
        <c:lblAlgn val="ctr"/>
        <c:lblOffset val="100"/>
        <c:noMultiLvlLbl val="0"/>
      </c:catAx>
      <c:valAx>
        <c:axId val="417346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346512"/>
        <c:crosses val="autoZero"/>
        <c:crossBetween val="between"/>
      </c:valAx>
      <c:valAx>
        <c:axId val="417347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347688"/>
        <c:crosses val="max"/>
        <c:crossBetween val="between"/>
      </c:valAx>
      <c:catAx>
        <c:axId val="417347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347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21.806000000000001</v>
      </c>
      <c r="C4" s="18">
        <v>15.526</v>
      </c>
      <c r="D4" s="18">
        <v>17.589000000000002</v>
      </c>
      <c r="E4" s="18">
        <v>15.491</v>
      </c>
      <c r="F4" s="18">
        <v>16.773</v>
      </c>
      <c r="G4" s="18">
        <v>17.406000000000002</v>
      </c>
      <c r="H4" s="18">
        <v>28.77</v>
      </c>
      <c r="I4" s="18">
        <v>43.491</v>
      </c>
      <c r="J4" s="18">
        <v>26.736999999999995</v>
      </c>
      <c r="K4" s="18">
        <v>18.464000000000002</v>
      </c>
      <c r="L4" s="18">
        <v>57.613</v>
      </c>
      <c r="M4" s="18">
        <v>55.139000000000003</v>
      </c>
      <c r="N4" s="18">
        <v>36.944000000000003</v>
      </c>
      <c r="O4" s="18">
        <v>51.991999999999997</v>
      </c>
      <c r="P4" s="18">
        <v>55.048000000000002</v>
      </c>
      <c r="Q4" s="18">
        <v>49.945999999999998</v>
      </c>
      <c r="R4" s="18">
        <v>32.9</v>
      </c>
      <c r="S4" s="18">
        <v>80.717000000000013</v>
      </c>
      <c r="T4" s="18">
        <v>62.568999999999996</v>
      </c>
      <c r="U4" s="18">
        <v>54.643000000000001</v>
      </c>
      <c r="V4" s="18">
        <v>19.346</v>
      </c>
      <c r="W4" s="18">
        <v>10.588999999999999</v>
      </c>
      <c r="X4" s="18">
        <v>17.077999999999999</v>
      </c>
      <c r="Y4" s="18">
        <v>17.847999999999999</v>
      </c>
      <c r="Z4" s="19"/>
      <c r="AA4" s="20">
        <f>SUM(B4:Z4)</f>
        <v>824.42499999999995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358.15</v>
      </c>
      <c r="C7" s="28">
        <v>338.17</v>
      </c>
      <c r="D7" s="28">
        <v>321.93</v>
      </c>
      <c r="E7" s="28">
        <v>313.13</v>
      </c>
      <c r="F7" s="28">
        <v>314.85000000000002</v>
      </c>
      <c r="G7" s="28">
        <v>328.39</v>
      </c>
      <c r="H7" s="28">
        <v>320.26</v>
      </c>
      <c r="I7" s="28">
        <v>357.9</v>
      </c>
      <c r="J7" s="28">
        <v>358.47</v>
      </c>
      <c r="K7" s="28">
        <v>339.24</v>
      </c>
      <c r="L7" s="28">
        <v>336.32</v>
      </c>
      <c r="M7" s="28">
        <v>327.08999999999997</v>
      </c>
      <c r="N7" s="28">
        <v>324.14999999999998</v>
      </c>
      <c r="O7" s="28">
        <v>320</v>
      </c>
      <c r="P7" s="28">
        <v>321.33</v>
      </c>
      <c r="Q7" s="28">
        <v>322.3</v>
      </c>
      <c r="R7" s="28">
        <v>347.47</v>
      </c>
      <c r="S7" s="28">
        <v>385</v>
      </c>
      <c r="T7" s="28">
        <v>413.97</v>
      </c>
      <c r="U7" s="28">
        <v>429.23</v>
      </c>
      <c r="V7" s="28">
        <v>392.41</v>
      </c>
      <c r="W7" s="28">
        <v>364.84</v>
      </c>
      <c r="X7" s="28">
        <v>354.03</v>
      </c>
      <c r="Y7" s="28">
        <v>340.72</v>
      </c>
      <c r="Z7" s="29"/>
      <c r="AA7" s="30">
        <f>IF(SUM(B7:Z7)&lt;&gt;0,AVERAGEIF(B7:Z7,"&lt;&gt;"""),"")</f>
        <v>347.05625000000003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6.2770000000000001</v>
      </c>
      <c r="C14" s="57">
        <v>5.1000000000000005</v>
      </c>
      <c r="D14" s="57">
        <v>7.1639999999999997</v>
      </c>
      <c r="E14" s="57">
        <v>5.0659999999999998</v>
      </c>
      <c r="F14" s="57">
        <v>6.3480000000000008</v>
      </c>
      <c r="G14" s="57">
        <v>8.8049999999999997</v>
      </c>
      <c r="H14" s="57">
        <v>10.624000000000001</v>
      </c>
      <c r="I14" s="57">
        <v>12.856999999999998</v>
      </c>
      <c r="J14" s="57">
        <v>7.4569999999999999</v>
      </c>
      <c r="K14" s="57">
        <v>0.90500000000000003</v>
      </c>
      <c r="L14" s="57">
        <v>9.423</v>
      </c>
      <c r="M14" s="57">
        <v>10.440000000000001</v>
      </c>
      <c r="N14" s="57">
        <v>16.29</v>
      </c>
      <c r="O14" s="57">
        <v>28.297000000000001</v>
      </c>
      <c r="P14" s="57">
        <v>42.177999999999997</v>
      </c>
      <c r="Q14" s="57">
        <v>39.661999999999999</v>
      </c>
      <c r="R14" s="57">
        <v>6.1689999999999996</v>
      </c>
      <c r="S14" s="57">
        <v>39.361999999999995</v>
      </c>
      <c r="T14" s="57">
        <v>35.686</v>
      </c>
      <c r="U14" s="57">
        <v>32.674999999999997</v>
      </c>
      <c r="V14" s="57">
        <v>2.6909999999999998</v>
      </c>
      <c r="W14" s="57">
        <v>1.609</v>
      </c>
      <c r="X14" s="57">
        <v>0.159</v>
      </c>
      <c r="Y14" s="57">
        <v>5.6779999999999999</v>
      </c>
      <c r="Z14" s="58"/>
      <c r="AA14" s="59">
        <f t="shared" si="0"/>
        <v>340.92199999999991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6.2770000000000001</v>
      </c>
      <c r="C16" s="62">
        <f t="shared" ref="C16:Z16" si="1">IF(LEN(C$2)&gt;0,SUM(C10:C15),"")</f>
        <v>5.1000000000000005</v>
      </c>
      <c r="D16" s="62">
        <f t="shared" si="1"/>
        <v>7.1639999999999997</v>
      </c>
      <c r="E16" s="62">
        <f t="shared" si="1"/>
        <v>5.0659999999999998</v>
      </c>
      <c r="F16" s="62">
        <f t="shared" si="1"/>
        <v>6.3480000000000008</v>
      </c>
      <c r="G16" s="62">
        <f t="shared" si="1"/>
        <v>8.8049999999999997</v>
      </c>
      <c r="H16" s="62">
        <f t="shared" si="1"/>
        <v>10.624000000000001</v>
      </c>
      <c r="I16" s="62">
        <f t="shared" si="1"/>
        <v>12.856999999999998</v>
      </c>
      <c r="J16" s="62">
        <f t="shared" si="1"/>
        <v>7.4569999999999999</v>
      </c>
      <c r="K16" s="62">
        <f t="shared" si="1"/>
        <v>0.90500000000000003</v>
      </c>
      <c r="L16" s="62">
        <f t="shared" si="1"/>
        <v>9.423</v>
      </c>
      <c r="M16" s="62">
        <f t="shared" si="1"/>
        <v>10.440000000000001</v>
      </c>
      <c r="N16" s="62">
        <f t="shared" si="1"/>
        <v>16.29</v>
      </c>
      <c r="O16" s="62">
        <f t="shared" si="1"/>
        <v>28.297000000000001</v>
      </c>
      <c r="P16" s="62">
        <f t="shared" si="1"/>
        <v>42.177999999999997</v>
      </c>
      <c r="Q16" s="62">
        <f t="shared" si="1"/>
        <v>39.661999999999999</v>
      </c>
      <c r="R16" s="62">
        <f t="shared" si="1"/>
        <v>6.1689999999999996</v>
      </c>
      <c r="S16" s="62">
        <f t="shared" si="1"/>
        <v>39.361999999999995</v>
      </c>
      <c r="T16" s="62">
        <f t="shared" si="1"/>
        <v>35.686</v>
      </c>
      <c r="U16" s="62">
        <f t="shared" si="1"/>
        <v>32.674999999999997</v>
      </c>
      <c r="V16" s="62">
        <f t="shared" si="1"/>
        <v>2.6909999999999998</v>
      </c>
      <c r="W16" s="62">
        <f t="shared" si="1"/>
        <v>1.609</v>
      </c>
      <c r="X16" s="62">
        <f t="shared" si="1"/>
        <v>0.159</v>
      </c>
      <c r="Y16" s="62">
        <f t="shared" si="1"/>
        <v>5.6779999999999999</v>
      </c>
      <c r="Z16" s="63" t="str">
        <f t="shared" si="1"/>
        <v/>
      </c>
      <c r="AA16" s="64">
        <f>SUM(AA10:AA15)</f>
        <v>340.92199999999991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15.529</v>
      </c>
      <c r="C21" s="81">
        <v>10.426</v>
      </c>
      <c r="D21" s="81">
        <v>10.424999999999999</v>
      </c>
      <c r="E21" s="81">
        <v>10.425000000000001</v>
      </c>
      <c r="F21" s="81">
        <v>10.425000000000001</v>
      </c>
      <c r="G21" s="81">
        <v>8.6009999999999991</v>
      </c>
      <c r="H21" s="81">
        <v>18.146000000000001</v>
      </c>
      <c r="I21" s="81">
        <v>30.634</v>
      </c>
      <c r="J21" s="81">
        <v>19.279999999999998</v>
      </c>
      <c r="K21" s="81">
        <v>17.559000000000001</v>
      </c>
      <c r="L21" s="81">
        <v>48.19</v>
      </c>
      <c r="M21" s="81">
        <v>44.699000000000005</v>
      </c>
      <c r="N21" s="81">
        <v>20.654</v>
      </c>
      <c r="O21" s="81">
        <v>23.695</v>
      </c>
      <c r="P21" s="81">
        <v>12.870000000000001</v>
      </c>
      <c r="Q21" s="81">
        <v>10.283999999999999</v>
      </c>
      <c r="R21" s="81">
        <v>26.731000000000002</v>
      </c>
      <c r="S21" s="81">
        <v>41.354999999999997</v>
      </c>
      <c r="T21" s="81">
        <v>26.882999999999999</v>
      </c>
      <c r="U21" s="81">
        <v>21.968000000000004</v>
      </c>
      <c r="V21" s="81">
        <v>16.655000000000001</v>
      </c>
      <c r="W21" s="81">
        <v>8.9799999999999986</v>
      </c>
      <c r="X21" s="81">
        <v>16.919</v>
      </c>
      <c r="Y21" s="81">
        <v>12.17</v>
      </c>
      <c r="Z21" s="78"/>
      <c r="AA21" s="79">
        <f t="shared" si="2"/>
        <v>483.50299999999999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15.529</v>
      </c>
      <c r="C25" s="88">
        <f t="shared" ref="C25:Z25" si="3">IF(LEN(C$2)&gt;0,SUM(C19:C24),"")</f>
        <v>10.426</v>
      </c>
      <c r="D25" s="88">
        <f t="shared" si="3"/>
        <v>10.424999999999999</v>
      </c>
      <c r="E25" s="88">
        <f t="shared" si="3"/>
        <v>10.425000000000001</v>
      </c>
      <c r="F25" s="88">
        <f t="shared" si="3"/>
        <v>10.425000000000001</v>
      </c>
      <c r="G25" s="88">
        <f t="shared" si="3"/>
        <v>8.6009999999999991</v>
      </c>
      <c r="H25" s="88">
        <f t="shared" si="3"/>
        <v>18.146000000000001</v>
      </c>
      <c r="I25" s="88">
        <f t="shared" si="3"/>
        <v>30.634</v>
      </c>
      <c r="J25" s="88">
        <f t="shared" si="3"/>
        <v>19.279999999999998</v>
      </c>
      <c r="K25" s="88">
        <f t="shared" si="3"/>
        <v>17.559000000000001</v>
      </c>
      <c r="L25" s="88">
        <f t="shared" si="3"/>
        <v>48.19</v>
      </c>
      <c r="M25" s="88">
        <f t="shared" si="3"/>
        <v>44.699000000000005</v>
      </c>
      <c r="N25" s="88">
        <f t="shared" si="3"/>
        <v>20.654</v>
      </c>
      <c r="O25" s="88">
        <f t="shared" si="3"/>
        <v>23.695</v>
      </c>
      <c r="P25" s="88">
        <f t="shared" si="3"/>
        <v>12.870000000000001</v>
      </c>
      <c r="Q25" s="88">
        <f t="shared" si="3"/>
        <v>10.283999999999999</v>
      </c>
      <c r="R25" s="88">
        <f t="shared" si="3"/>
        <v>26.731000000000002</v>
      </c>
      <c r="S25" s="88">
        <f t="shared" si="3"/>
        <v>41.354999999999997</v>
      </c>
      <c r="T25" s="88">
        <f t="shared" si="3"/>
        <v>26.882999999999999</v>
      </c>
      <c r="U25" s="88">
        <f t="shared" si="3"/>
        <v>21.968000000000004</v>
      </c>
      <c r="V25" s="88">
        <f t="shared" si="3"/>
        <v>16.655000000000001</v>
      </c>
      <c r="W25" s="88">
        <f t="shared" si="3"/>
        <v>8.9799999999999986</v>
      </c>
      <c r="X25" s="88">
        <f t="shared" si="3"/>
        <v>16.919</v>
      </c>
      <c r="Y25" s="88">
        <f t="shared" si="3"/>
        <v>12.17</v>
      </c>
      <c r="Z25" s="89" t="str">
        <f t="shared" si="3"/>
        <v/>
      </c>
      <c r="AA25" s="90">
        <f>SUM(AA19:AA24)</f>
        <v>483.50299999999999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21.806000000000001</v>
      </c>
      <c r="C29" s="77">
        <v>15.526</v>
      </c>
      <c r="D29" s="77">
        <v>17.588999999999999</v>
      </c>
      <c r="E29" s="77">
        <v>15.491</v>
      </c>
      <c r="F29" s="77">
        <v>16.773</v>
      </c>
      <c r="G29" s="77">
        <v>17.405999999999999</v>
      </c>
      <c r="H29" s="77">
        <v>28.77</v>
      </c>
      <c r="I29" s="77">
        <v>43.491</v>
      </c>
      <c r="J29" s="77">
        <v>26.736999999999998</v>
      </c>
      <c r="K29" s="77">
        <v>18.463999999999999</v>
      </c>
      <c r="L29" s="77">
        <v>57.613</v>
      </c>
      <c r="M29" s="77">
        <v>55.139000000000003</v>
      </c>
      <c r="N29" s="77">
        <v>36.944000000000003</v>
      </c>
      <c r="O29" s="77">
        <v>51.991999999999997</v>
      </c>
      <c r="P29" s="77">
        <v>55.048000000000002</v>
      </c>
      <c r="Q29" s="77">
        <v>49.945999999999998</v>
      </c>
      <c r="R29" s="77">
        <v>32.9</v>
      </c>
      <c r="S29" s="77">
        <v>80.716999999999999</v>
      </c>
      <c r="T29" s="77">
        <v>62.569000000000003</v>
      </c>
      <c r="U29" s="77">
        <v>54.643000000000001</v>
      </c>
      <c r="V29" s="77">
        <v>19.346</v>
      </c>
      <c r="W29" s="77">
        <v>10.589</v>
      </c>
      <c r="X29" s="77">
        <v>17.077999999999999</v>
      </c>
      <c r="Y29" s="77">
        <v>17.847999999999999</v>
      </c>
      <c r="Z29" s="78"/>
      <c r="AA29" s="79">
        <f>SUM(B29:Z29)</f>
        <v>824.42500000000007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21.806000000000001</v>
      </c>
      <c r="C31" s="62">
        <f t="shared" ref="C31:Z31" si="4">IF(LEN(C$2)&gt;0,SUM(C28:C30),"")</f>
        <v>15.526</v>
      </c>
      <c r="D31" s="62">
        <f t="shared" si="4"/>
        <v>17.588999999999999</v>
      </c>
      <c r="E31" s="62">
        <f t="shared" si="4"/>
        <v>15.491</v>
      </c>
      <c r="F31" s="62">
        <f t="shared" si="4"/>
        <v>16.773</v>
      </c>
      <c r="G31" s="62">
        <f t="shared" si="4"/>
        <v>17.405999999999999</v>
      </c>
      <c r="H31" s="62">
        <f t="shared" si="4"/>
        <v>28.77</v>
      </c>
      <c r="I31" s="62">
        <f t="shared" si="4"/>
        <v>43.491</v>
      </c>
      <c r="J31" s="62">
        <f t="shared" si="4"/>
        <v>26.736999999999998</v>
      </c>
      <c r="K31" s="62">
        <f t="shared" si="4"/>
        <v>18.463999999999999</v>
      </c>
      <c r="L31" s="62">
        <f t="shared" si="4"/>
        <v>57.613</v>
      </c>
      <c r="M31" s="62">
        <f t="shared" si="4"/>
        <v>55.139000000000003</v>
      </c>
      <c r="N31" s="62">
        <f t="shared" si="4"/>
        <v>36.944000000000003</v>
      </c>
      <c r="O31" s="62">
        <f t="shared" si="4"/>
        <v>51.991999999999997</v>
      </c>
      <c r="P31" s="62">
        <f t="shared" si="4"/>
        <v>55.048000000000002</v>
      </c>
      <c r="Q31" s="62">
        <f t="shared" si="4"/>
        <v>49.945999999999998</v>
      </c>
      <c r="R31" s="62">
        <f t="shared" si="4"/>
        <v>32.9</v>
      </c>
      <c r="S31" s="62">
        <f t="shared" si="4"/>
        <v>80.716999999999999</v>
      </c>
      <c r="T31" s="62">
        <f t="shared" si="4"/>
        <v>62.569000000000003</v>
      </c>
      <c r="U31" s="62">
        <f t="shared" si="4"/>
        <v>54.643000000000001</v>
      </c>
      <c r="V31" s="62">
        <f t="shared" si="4"/>
        <v>19.346</v>
      </c>
      <c r="W31" s="62">
        <f t="shared" si="4"/>
        <v>10.589</v>
      </c>
      <c r="X31" s="62">
        <f t="shared" si="4"/>
        <v>17.077999999999999</v>
      </c>
      <c r="Y31" s="62">
        <f t="shared" si="4"/>
        <v>17.847999999999999</v>
      </c>
      <c r="Z31" s="63" t="str">
        <f t="shared" si="4"/>
        <v/>
      </c>
      <c r="AA31" s="64">
        <f>SUM(AA28:AA30)</f>
        <v>824.42500000000007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21.806000000000001</v>
      </c>
      <c r="C51" s="88">
        <f t="shared" si="10"/>
        <v>15.526</v>
      </c>
      <c r="D51" s="88">
        <f t="shared" si="10"/>
        <v>17.588999999999999</v>
      </c>
      <c r="E51" s="88">
        <f t="shared" si="10"/>
        <v>15.491</v>
      </c>
      <c r="F51" s="88">
        <f t="shared" si="10"/>
        <v>16.773000000000003</v>
      </c>
      <c r="G51" s="88">
        <f t="shared" si="10"/>
        <v>17.405999999999999</v>
      </c>
      <c r="H51" s="88">
        <f t="shared" si="10"/>
        <v>28.770000000000003</v>
      </c>
      <c r="I51" s="88">
        <f t="shared" si="10"/>
        <v>43.491</v>
      </c>
      <c r="J51" s="88">
        <f t="shared" si="10"/>
        <v>26.736999999999998</v>
      </c>
      <c r="K51" s="88">
        <f t="shared" si="10"/>
        <v>18.464000000000002</v>
      </c>
      <c r="L51" s="88">
        <f t="shared" si="10"/>
        <v>57.613</v>
      </c>
      <c r="M51" s="88">
        <f t="shared" si="10"/>
        <v>55.13900000000001</v>
      </c>
      <c r="N51" s="88">
        <f t="shared" si="10"/>
        <v>36.944000000000003</v>
      </c>
      <c r="O51" s="88">
        <f t="shared" si="10"/>
        <v>51.992000000000004</v>
      </c>
      <c r="P51" s="88">
        <f t="shared" si="10"/>
        <v>55.048000000000002</v>
      </c>
      <c r="Q51" s="88">
        <f t="shared" si="10"/>
        <v>49.945999999999998</v>
      </c>
      <c r="R51" s="88">
        <f t="shared" si="10"/>
        <v>32.9</v>
      </c>
      <c r="S51" s="88">
        <f t="shared" si="10"/>
        <v>80.716999999999985</v>
      </c>
      <c r="T51" s="88">
        <f t="shared" si="10"/>
        <v>62.569000000000003</v>
      </c>
      <c r="U51" s="88">
        <f t="shared" si="10"/>
        <v>54.643000000000001</v>
      </c>
      <c r="V51" s="88">
        <f t="shared" si="10"/>
        <v>19.346</v>
      </c>
      <c r="W51" s="88">
        <f t="shared" si="10"/>
        <v>10.588999999999999</v>
      </c>
      <c r="X51" s="88">
        <f t="shared" si="10"/>
        <v>17.077999999999999</v>
      </c>
      <c r="Y51" s="88">
        <f t="shared" si="10"/>
        <v>17.847999999999999</v>
      </c>
      <c r="Z51" s="89" t="str">
        <f t="shared" si="10"/>
        <v/>
      </c>
      <c r="AA51" s="105">
        <f>SUM(B51:Z51)</f>
        <v>824.42499999999995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21.806000000000001</v>
      </c>
      <c r="C4" s="18">
        <v>15.526</v>
      </c>
      <c r="D4" s="18">
        <v>17.588999999999999</v>
      </c>
      <c r="E4" s="18">
        <v>15.491</v>
      </c>
      <c r="F4" s="18">
        <v>16.772999999999996</v>
      </c>
      <c r="G4" s="18">
        <v>17.405999999999999</v>
      </c>
      <c r="H4" s="18">
        <v>28.77</v>
      </c>
      <c r="I4" s="18">
        <v>43.491</v>
      </c>
      <c r="J4" s="18">
        <v>26.737000000000002</v>
      </c>
      <c r="K4" s="18">
        <v>18.463999999999999</v>
      </c>
      <c r="L4" s="18">
        <v>57.613000000000007</v>
      </c>
      <c r="M4" s="18">
        <v>55.138999999999996</v>
      </c>
      <c r="N4" s="18">
        <v>36.944000000000003</v>
      </c>
      <c r="O4" s="18">
        <v>52</v>
      </c>
      <c r="P4" s="18">
        <v>55.018000000000001</v>
      </c>
      <c r="Q4" s="18">
        <v>49.906999999999996</v>
      </c>
      <c r="R4" s="18">
        <v>32.9</v>
      </c>
      <c r="S4" s="18">
        <v>80.724000000000004</v>
      </c>
      <c r="T4" s="18">
        <v>62.6</v>
      </c>
      <c r="U4" s="18">
        <v>54.637</v>
      </c>
      <c r="V4" s="18">
        <v>19.346</v>
      </c>
      <c r="W4" s="18">
        <v>10.589</v>
      </c>
      <c r="X4" s="18">
        <v>17.077999999999999</v>
      </c>
      <c r="Y4" s="18">
        <v>17.847999999999999</v>
      </c>
      <c r="Z4" s="19"/>
      <c r="AA4" s="20">
        <f>SUM(B4:Z4)</f>
        <v>824.39600000000007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358.15</v>
      </c>
      <c r="C7" s="28">
        <v>338.17</v>
      </c>
      <c r="D7" s="28">
        <v>321.93</v>
      </c>
      <c r="E7" s="28">
        <v>313.13</v>
      </c>
      <c r="F7" s="28">
        <v>314.85000000000002</v>
      </c>
      <c r="G7" s="28">
        <v>328.39</v>
      </c>
      <c r="H7" s="28">
        <v>320.26</v>
      </c>
      <c r="I7" s="28">
        <v>357.9</v>
      </c>
      <c r="J7" s="28">
        <v>358.47</v>
      </c>
      <c r="K7" s="28">
        <v>339.24</v>
      </c>
      <c r="L7" s="28">
        <v>336.32</v>
      </c>
      <c r="M7" s="28">
        <v>327.08999999999997</v>
      </c>
      <c r="N7" s="28">
        <v>324.14999999999998</v>
      </c>
      <c r="O7" s="28">
        <v>320</v>
      </c>
      <c r="P7" s="28">
        <v>321.33</v>
      </c>
      <c r="Q7" s="28">
        <v>322.3</v>
      </c>
      <c r="R7" s="28">
        <v>347.47</v>
      </c>
      <c r="S7" s="28">
        <v>385</v>
      </c>
      <c r="T7" s="28">
        <v>413.97</v>
      </c>
      <c r="U7" s="28">
        <v>429.23</v>
      </c>
      <c r="V7" s="28">
        <v>392.41</v>
      </c>
      <c r="W7" s="28">
        <v>364.84</v>
      </c>
      <c r="X7" s="28">
        <v>354.03</v>
      </c>
      <c r="Y7" s="28">
        <v>340.72</v>
      </c>
      <c r="Z7" s="29"/>
      <c r="AA7" s="30">
        <f>IF(SUM(B7:Z7)&lt;&gt;0,AVERAGEIF(B7:Z7,"&lt;&gt;"""),"")</f>
        <v>347.05625000000003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9.5039999999999996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5.6779999999999999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15.181999999999999</v>
      </c>
    </row>
    <row r="13" spans="1:27" ht="24.95" customHeight="1" x14ac:dyDescent="0.2">
      <c r="A13" s="50" t="s">
        <v>9</v>
      </c>
      <c r="B13" s="51">
        <v>15</v>
      </c>
      <c r="C13" s="52">
        <v>6</v>
      </c>
      <c r="D13" s="52"/>
      <c r="E13" s="52"/>
      <c r="F13" s="52"/>
      <c r="G13" s="52">
        <v>8</v>
      </c>
      <c r="H13" s="52">
        <v>17</v>
      </c>
      <c r="I13" s="52">
        <v>29</v>
      </c>
      <c r="J13" s="52">
        <v>18</v>
      </c>
      <c r="K13" s="52"/>
      <c r="L13" s="52">
        <v>46</v>
      </c>
      <c r="M13" s="52">
        <v>39</v>
      </c>
      <c r="N13" s="52">
        <v>19</v>
      </c>
      <c r="O13" s="52"/>
      <c r="P13" s="52"/>
      <c r="Q13" s="52">
        <v>7</v>
      </c>
      <c r="R13" s="52"/>
      <c r="S13" s="52"/>
      <c r="T13" s="52"/>
      <c r="U13" s="52"/>
      <c r="V13" s="52">
        <v>14</v>
      </c>
      <c r="W13" s="52">
        <v>8</v>
      </c>
      <c r="X13" s="52">
        <v>15</v>
      </c>
      <c r="Y13" s="52">
        <v>10</v>
      </c>
      <c r="Z13" s="53"/>
      <c r="AA13" s="54">
        <f t="shared" si="0"/>
        <v>251</v>
      </c>
    </row>
    <row r="14" spans="1:27" ht="24.95" customHeight="1" x14ac:dyDescent="0.2">
      <c r="A14" s="55" t="s">
        <v>10</v>
      </c>
      <c r="B14" s="56">
        <v>1.5129999999999999</v>
      </c>
      <c r="C14" s="57">
        <v>1.677</v>
      </c>
      <c r="D14" s="57">
        <v>1.4530000000000001</v>
      </c>
      <c r="E14" s="57">
        <v>7.3539999999999992</v>
      </c>
      <c r="F14" s="57">
        <v>7.6289999999999996</v>
      </c>
      <c r="G14" s="57">
        <v>1.611</v>
      </c>
      <c r="H14" s="57">
        <v>3.8550000000000004</v>
      </c>
      <c r="I14" s="57">
        <v>6.274</v>
      </c>
      <c r="J14" s="57"/>
      <c r="K14" s="57">
        <v>7.6139999999999999</v>
      </c>
      <c r="L14" s="57">
        <v>4.875</v>
      </c>
      <c r="M14" s="57">
        <v>6.7639999999999993</v>
      </c>
      <c r="N14" s="57">
        <v>13.282999999999998</v>
      </c>
      <c r="O14" s="57">
        <v>10.3</v>
      </c>
      <c r="P14" s="57">
        <v>7.5179999999999998</v>
      </c>
      <c r="Q14" s="57">
        <v>16.307000000000002</v>
      </c>
      <c r="R14" s="57">
        <v>14.122</v>
      </c>
      <c r="S14" s="57">
        <v>10.224</v>
      </c>
      <c r="T14" s="57"/>
      <c r="U14" s="57">
        <v>6.4930000000000003</v>
      </c>
      <c r="V14" s="57">
        <v>4.758</v>
      </c>
      <c r="W14" s="57">
        <v>2.089</v>
      </c>
      <c r="X14" s="57">
        <v>1.3780000000000001</v>
      </c>
      <c r="Y14" s="57">
        <v>7.3480000000000008</v>
      </c>
      <c r="Z14" s="58"/>
      <c r="AA14" s="59">
        <f t="shared" si="0"/>
        <v>144.43900000000002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16.512999999999998</v>
      </c>
      <c r="C16" s="62">
        <f t="shared" ref="C16:Z16" si="1">IF(LEN(C$2)&gt;0,SUM(C10:C15),"")</f>
        <v>7.6769999999999996</v>
      </c>
      <c r="D16" s="62">
        <f t="shared" si="1"/>
        <v>10.956999999999999</v>
      </c>
      <c r="E16" s="62">
        <f t="shared" si="1"/>
        <v>7.3539999999999992</v>
      </c>
      <c r="F16" s="62">
        <f t="shared" si="1"/>
        <v>7.6289999999999996</v>
      </c>
      <c r="G16" s="62">
        <f t="shared" si="1"/>
        <v>9.6110000000000007</v>
      </c>
      <c r="H16" s="62">
        <f t="shared" si="1"/>
        <v>20.855</v>
      </c>
      <c r="I16" s="62">
        <f t="shared" si="1"/>
        <v>35.274000000000001</v>
      </c>
      <c r="J16" s="62">
        <f t="shared" si="1"/>
        <v>18</v>
      </c>
      <c r="K16" s="62">
        <f t="shared" si="1"/>
        <v>7.6139999999999999</v>
      </c>
      <c r="L16" s="62">
        <f t="shared" si="1"/>
        <v>50.875</v>
      </c>
      <c r="M16" s="62">
        <f t="shared" si="1"/>
        <v>45.763999999999996</v>
      </c>
      <c r="N16" s="62">
        <f t="shared" si="1"/>
        <v>32.283000000000001</v>
      </c>
      <c r="O16" s="62">
        <f t="shared" si="1"/>
        <v>10.3</v>
      </c>
      <c r="P16" s="62">
        <f t="shared" si="1"/>
        <v>7.5179999999999998</v>
      </c>
      <c r="Q16" s="62">
        <f t="shared" si="1"/>
        <v>23.307000000000002</v>
      </c>
      <c r="R16" s="62">
        <f t="shared" si="1"/>
        <v>19.8</v>
      </c>
      <c r="S16" s="62">
        <f t="shared" si="1"/>
        <v>10.224</v>
      </c>
      <c r="T16" s="62">
        <f t="shared" si="1"/>
        <v>0</v>
      </c>
      <c r="U16" s="62">
        <f t="shared" si="1"/>
        <v>6.4930000000000003</v>
      </c>
      <c r="V16" s="62">
        <f t="shared" si="1"/>
        <v>18.757999999999999</v>
      </c>
      <c r="W16" s="62">
        <f t="shared" si="1"/>
        <v>10.089</v>
      </c>
      <c r="X16" s="62">
        <f t="shared" si="1"/>
        <v>16.378</v>
      </c>
      <c r="Y16" s="62">
        <f t="shared" si="1"/>
        <v>17.347999999999999</v>
      </c>
      <c r="Z16" s="63" t="str">
        <f t="shared" si="1"/>
        <v/>
      </c>
      <c r="AA16" s="64">
        <f>SUM(AA10:AA15)</f>
        <v>410.62100000000004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9.6</v>
      </c>
    </row>
    <row r="20" spans="1:27" ht="24.95" customHeight="1" x14ac:dyDescent="0.2">
      <c r="A20" s="75" t="s">
        <v>15</v>
      </c>
      <c r="B20" s="76">
        <v>3.004</v>
      </c>
      <c r="C20" s="77">
        <v>4.8470000000000004</v>
      </c>
      <c r="D20" s="77">
        <v>3.742</v>
      </c>
      <c r="E20" s="77">
        <v>5.327</v>
      </c>
      <c r="F20" s="77">
        <v>6.3090000000000002</v>
      </c>
      <c r="G20" s="77">
        <v>5.0950000000000006</v>
      </c>
      <c r="H20" s="77">
        <v>5.5600000000000005</v>
      </c>
      <c r="I20" s="77">
        <v>5.7050000000000001</v>
      </c>
      <c r="J20" s="77">
        <v>5.6400000000000006</v>
      </c>
      <c r="K20" s="77">
        <v>6.7039999999999997</v>
      </c>
      <c r="L20" s="77">
        <v>4.4109999999999996</v>
      </c>
      <c r="M20" s="77">
        <v>6.5449999999999999</v>
      </c>
      <c r="N20" s="77">
        <v>2.4370000000000003</v>
      </c>
      <c r="O20" s="77"/>
      <c r="P20" s="77"/>
      <c r="Q20" s="77"/>
      <c r="R20" s="77">
        <v>0.5</v>
      </c>
      <c r="S20" s="77"/>
      <c r="T20" s="77"/>
      <c r="U20" s="77"/>
      <c r="V20" s="77">
        <v>0.5</v>
      </c>
      <c r="W20" s="77">
        <v>0.5</v>
      </c>
      <c r="X20" s="77">
        <v>0.7</v>
      </c>
      <c r="Y20" s="77">
        <v>0.5</v>
      </c>
      <c r="Z20" s="78"/>
      <c r="AA20" s="79">
        <f t="shared" si="2"/>
        <v>68.02600000000001</v>
      </c>
    </row>
    <row r="21" spans="1:27" ht="24.95" customHeight="1" x14ac:dyDescent="0.2">
      <c r="A21" s="75" t="s">
        <v>16</v>
      </c>
      <c r="B21" s="80">
        <v>2.2890000000000001</v>
      </c>
      <c r="C21" s="81">
        <v>2.202</v>
      </c>
      <c r="D21" s="81">
        <v>2.09</v>
      </c>
      <c r="E21" s="81">
        <v>2.0099999999999998</v>
      </c>
      <c r="F21" s="81">
        <v>2.0350000000000001</v>
      </c>
      <c r="G21" s="81">
        <v>1.9000000000000001</v>
      </c>
      <c r="H21" s="81">
        <v>1.5549999999999999</v>
      </c>
      <c r="I21" s="81">
        <v>1.712</v>
      </c>
      <c r="J21" s="81">
        <v>2.2970000000000002</v>
      </c>
      <c r="K21" s="81">
        <v>3.3460000000000001</v>
      </c>
      <c r="L21" s="81">
        <v>1.5269999999999999</v>
      </c>
      <c r="M21" s="81">
        <v>2.0299999999999998</v>
      </c>
      <c r="N21" s="81">
        <v>1.4239999999999999</v>
      </c>
      <c r="O21" s="81"/>
      <c r="P21" s="81"/>
      <c r="Q21" s="81"/>
      <c r="R21" s="81"/>
      <c r="S21" s="81"/>
      <c r="T21" s="81"/>
      <c r="U21" s="81">
        <v>7.7439999999999998</v>
      </c>
      <c r="V21" s="81">
        <v>8.7999999999999995E-2</v>
      </c>
      <c r="W21" s="81"/>
      <c r="X21" s="81"/>
      <c r="Y21" s="81"/>
      <c r="Z21" s="78"/>
      <c r="AA21" s="79">
        <f t="shared" si="2"/>
        <v>34.249000000000002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5.2930000000000001</v>
      </c>
      <c r="C25" s="88">
        <f t="shared" si="3"/>
        <v>7.8490000000000002</v>
      </c>
      <c r="D25" s="88">
        <f t="shared" si="3"/>
        <v>6.6319999999999997</v>
      </c>
      <c r="E25" s="88">
        <f t="shared" si="3"/>
        <v>8.1370000000000005</v>
      </c>
      <c r="F25" s="88">
        <f t="shared" si="3"/>
        <v>9.1440000000000001</v>
      </c>
      <c r="G25" s="88">
        <f t="shared" si="3"/>
        <v>7.7950000000000008</v>
      </c>
      <c r="H25" s="88">
        <f t="shared" si="3"/>
        <v>7.915</v>
      </c>
      <c r="I25" s="88">
        <f t="shared" si="3"/>
        <v>8.2170000000000005</v>
      </c>
      <c r="J25" s="88">
        <f t="shared" si="3"/>
        <v>8.7370000000000001</v>
      </c>
      <c r="K25" s="88">
        <f t="shared" si="3"/>
        <v>10.85</v>
      </c>
      <c r="L25" s="88">
        <f t="shared" si="3"/>
        <v>6.7379999999999995</v>
      </c>
      <c r="M25" s="88">
        <f t="shared" si="3"/>
        <v>9.375</v>
      </c>
      <c r="N25" s="88">
        <f t="shared" si="3"/>
        <v>4.6609999999999996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0.5</v>
      </c>
      <c r="S25" s="88">
        <f t="shared" si="3"/>
        <v>0</v>
      </c>
      <c r="T25" s="88">
        <f t="shared" si="3"/>
        <v>0</v>
      </c>
      <c r="U25" s="88">
        <f t="shared" si="3"/>
        <v>7.7439999999999998</v>
      </c>
      <c r="V25" s="88">
        <f t="shared" si="3"/>
        <v>0.58799999999999997</v>
      </c>
      <c r="W25" s="88">
        <f t="shared" si="3"/>
        <v>0.5</v>
      </c>
      <c r="X25" s="88">
        <f t="shared" si="3"/>
        <v>0.7</v>
      </c>
      <c r="Y25" s="88">
        <f t="shared" si="3"/>
        <v>0.5</v>
      </c>
      <c r="Z25" s="89">
        <f t="shared" si="3"/>
        <v>0</v>
      </c>
      <c r="AA25" s="90">
        <f t="shared" si="3"/>
        <v>111.875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21.806000000000001</v>
      </c>
      <c r="C29" s="77">
        <v>15.526</v>
      </c>
      <c r="D29" s="77">
        <v>17.588999999999999</v>
      </c>
      <c r="E29" s="77">
        <v>15.491</v>
      </c>
      <c r="F29" s="77">
        <v>16.773</v>
      </c>
      <c r="G29" s="77">
        <v>17.405999999999999</v>
      </c>
      <c r="H29" s="77">
        <v>28.77</v>
      </c>
      <c r="I29" s="77">
        <v>43.491</v>
      </c>
      <c r="J29" s="77">
        <v>26.736999999999998</v>
      </c>
      <c r="K29" s="77">
        <v>18.463999999999999</v>
      </c>
      <c r="L29" s="77">
        <v>57.613</v>
      </c>
      <c r="M29" s="77">
        <v>55.139000000000003</v>
      </c>
      <c r="N29" s="77">
        <v>36.944000000000003</v>
      </c>
      <c r="O29" s="77">
        <v>10.3</v>
      </c>
      <c r="P29" s="77">
        <v>7.5179999999999998</v>
      </c>
      <c r="Q29" s="77">
        <v>23.306999999999999</v>
      </c>
      <c r="R29" s="77">
        <v>20.3</v>
      </c>
      <c r="S29" s="77">
        <v>10.224</v>
      </c>
      <c r="T29" s="77"/>
      <c r="U29" s="77">
        <v>14.237</v>
      </c>
      <c r="V29" s="77">
        <v>19.346</v>
      </c>
      <c r="W29" s="77">
        <v>10.589</v>
      </c>
      <c r="X29" s="77">
        <v>17.077999999999999</v>
      </c>
      <c r="Y29" s="77">
        <v>17.847999999999999</v>
      </c>
      <c r="Z29" s="78"/>
      <c r="AA29" s="79">
        <f>SUM(B29:Z29)</f>
        <v>522.49600000000009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21.806000000000001</v>
      </c>
      <c r="C31" s="62">
        <f t="shared" si="4"/>
        <v>15.526</v>
      </c>
      <c r="D31" s="62">
        <f t="shared" si="4"/>
        <v>17.588999999999999</v>
      </c>
      <c r="E31" s="62">
        <f t="shared" si="4"/>
        <v>15.491</v>
      </c>
      <c r="F31" s="62">
        <f t="shared" si="4"/>
        <v>16.773</v>
      </c>
      <c r="G31" s="62">
        <f t="shared" si="4"/>
        <v>17.405999999999999</v>
      </c>
      <c r="H31" s="62">
        <f t="shared" si="4"/>
        <v>28.77</v>
      </c>
      <c r="I31" s="62">
        <f t="shared" si="4"/>
        <v>43.491</v>
      </c>
      <c r="J31" s="62">
        <f t="shared" si="4"/>
        <v>26.736999999999998</v>
      </c>
      <c r="K31" s="62">
        <f t="shared" si="4"/>
        <v>18.463999999999999</v>
      </c>
      <c r="L31" s="62">
        <f t="shared" si="4"/>
        <v>57.613</v>
      </c>
      <c r="M31" s="62">
        <f t="shared" si="4"/>
        <v>55.139000000000003</v>
      </c>
      <c r="N31" s="62">
        <f t="shared" si="4"/>
        <v>36.944000000000003</v>
      </c>
      <c r="O31" s="62">
        <f t="shared" si="4"/>
        <v>10.3</v>
      </c>
      <c r="P31" s="62">
        <f t="shared" si="4"/>
        <v>7.5179999999999998</v>
      </c>
      <c r="Q31" s="62">
        <f t="shared" si="4"/>
        <v>23.306999999999999</v>
      </c>
      <c r="R31" s="62">
        <f t="shared" si="4"/>
        <v>20.3</v>
      </c>
      <c r="S31" s="62">
        <f t="shared" si="4"/>
        <v>10.224</v>
      </c>
      <c r="T31" s="62">
        <f t="shared" si="4"/>
        <v>0</v>
      </c>
      <c r="U31" s="62">
        <f t="shared" si="4"/>
        <v>14.237</v>
      </c>
      <c r="V31" s="62">
        <f t="shared" si="4"/>
        <v>19.346</v>
      </c>
      <c r="W31" s="62">
        <f t="shared" si="4"/>
        <v>10.589</v>
      </c>
      <c r="X31" s="62">
        <f t="shared" si="4"/>
        <v>17.077999999999999</v>
      </c>
      <c r="Y31" s="62">
        <f t="shared" si="4"/>
        <v>17.847999999999999</v>
      </c>
      <c r="Z31" s="63">
        <f t="shared" si="4"/>
        <v>0</v>
      </c>
      <c r="AA31" s="64">
        <f t="shared" si="4"/>
        <v>522.49600000000009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41.7</v>
      </c>
      <c r="P38" s="99">
        <v>47.5</v>
      </c>
      <c r="Q38" s="99">
        <v>26.6</v>
      </c>
      <c r="R38" s="99">
        <v>12.6</v>
      </c>
      <c r="S38" s="99">
        <v>70.5</v>
      </c>
      <c r="T38" s="99">
        <v>62.6</v>
      </c>
      <c r="U38" s="99">
        <v>40.4</v>
      </c>
      <c r="V38" s="99"/>
      <c r="W38" s="99"/>
      <c r="X38" s="99"/>
      <c r="Y38" s="99"/>
      <c r="Z38" s="100"/>
      <c r="AA38" s="79">
        <f t="shared" si="5"/>
        <v>301.89999999999998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41.7</v>
      </c>
      <c r="P39" s="88">
        <f t="shared" si="6"/>
        <v>47.5</v>
      </c>
      <c r="Q39" s="88">
        <f t="shared" si="6"/>
        <v>26.6</v>
      </c>
      <c r="R39" s="88">
        <f t="shared" si="6"/>
        <v>12.6</v>
      </c>
      <c r="S39" s="88">
        <f t="shared" si="6"/>
        <v>70.5</v>
      </c>
      <c r="T39" s="88">
        <f t="shared" si="6"/>
        <v>62.6</v>
      </c>
      <c r="U39" s="88">
        <f t="shared" si="6"/>
        <v>40.4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301.89999999999998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41.7</v>
      </c>
      <c r="P46" s="99">
        <v>47.5</v>
      </c>
      <c r="Q46" s="99">
        <v>26.6</v>
      </c>
      <c r="R46" s="99">
        <v>12.6</v>
      </c>
      <c r="S46" s="99">
        <v>70.5</v>
      </c>
      <c r="T46" s="99">
        <v>62.6</v>
      </c>
      <c r="U46" s="99">
        <v>40.4</v>
      </c>
      <c r="V46" s="99"/>
      <c r="W46" s="99"/>
      <c r="X46" s="99"/>
      <c r="Y46" s="99"/>
      <c r="Z46" s="100"/>
      <c r="AA46" s="79">
        <f t="shared" si="7"/>
        <v>301.89999999999998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41.7</v>
      </c>
      <c r="P48" s="88">
        <f t="shared" si="8"/>
        <v>47.5</v>
      </c>
      <c r="Q48" s="88">
        <f t="shared" si="8"/>
        <v>26.6</v>
      </c>
      <c r="R48" s="88">
        <f t="shared" si="8"/>
        <v>12.6</v>
      </c>
      <c r="S48" s="88">
        <f t="shared" si="8"/>
        <v>70.5</v>
      </c>
      <c r="T48" s="88">
        <f t="shared" si="8"/>
        <v>62.6</v>
      </c>
      <c r="U48" s="88">
        <f t="shared" si="8"/>
        <v>40.4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301.89999999999998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21.805999999999997</v>
      </c>
      <c r="C51" s="88">
        <f t="shared" si="10"/>
        <v>15.526</v>
      </c>
      <c r="D51" s="88">
        <f t="shared" si="10"/>
        <v>17.588999999999999</v>
      </c>
      <c r="E51" s="88">
        <f t="shared" si="10"/>
        <v>15.491</v>
      </c>
      <c r="F51" s="88">
        <f t="shared" si="10"/>
        <v>16.773</v>
      </c>
      <c r="G51" s="88">
        <f t="shared" si="10"/>
        <v>17.406000000000002</v>
      </c>
      <c r="H51" s="88">
        <f t="shared" si="10"/>
        <v>28.77</v>
      </c>
      <c r="I51" s="88">
        <f t="shared" si="10"/>
        <v>43.491</v>
      </c>
      <c r="J51" s="88">
        <f t="shared" si="10"/>
        <v>26.737000000000002</v>
      </c>
      <c r="K51" s="88">
        <f t="shared" si="10"/>
        <v>18.463999999999999</v>
      </c>
      <c r="L51" s="88">
        <f t="shared" si="10"/>
        <v>57.613</v>
      </c>
      <c r="M51" s="88">
        <f t="shared" si="10"/>
        <v>55.138999999999996</v>
      </c>
      <c r="N51" s="88">
        <f t="shared" si="10"/>
        <v>36.944000000000003</v>
      </c>
      <c r="O51" s="88">
        <f t="shared" si="10"/>
        <v>52</v>
      </c>
      <c r="P51" s="88">
        <f t="shared" si="10"/>
        <v>55.018000000000001</v>
      </c>
      <c r="Q51" s="88">
        <f t="shared" si="10"/>
        <v>49.907000000000004</v>
      </c>
      <c r="R51" s="88">
        <f t="shared" si="10"/>
        <v>32.9</v>
      </c>
      <c r="S51" s="88">
        <f t="shared" si="10"/>
        <v>80.724000000000004</v>
      </c>
      <c r="T51" s="88">
        <f t="shared" si="10"/>
        <v>62.6</v>
      </c>
      <c r="U51" s="88">
        <f t="shared" si="10"/>
        <v>54.637</v>
      </c>
      <c r="V51" s="88">
        <f t="shared" si="10"/>
        <v>19.346</v>
      </c>
      <c r="W51" s="88">
        <f t="shared" si="10"/>
        <v>10.589</v>
      </c>
      <c r="X51" s="88">
        <f t="shared" si="10"/>
        <v>17.077999999999999</v>
      </c>
      <c r="Y51" s="88">
        <f t="shared" si="10"/>
        <v>17.847999999999999</v>
      </c>
      <c r="Z51" s="89">
        <f t="shared" si="10"/>
        <v>0</v>
      </c>
      <c r="AA51" s="105">
        <f>SUM(B51:Z51)</f>
        <v>824.39600000000007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Q33" sqref="Q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41.7</v>
      </c>
      <c r="P4" s="18">
        <v>47.5</v>
      </c>
      <c r="Q4" s="18">
        <v>26.6</v>
      </c>
      <c r="R4" s="18">
        <v>12.6</v>
      </c>
      <c r="S4" s="18">
        <v>70.5</v>
      </c>
      <c r="T4" s="18">
        <v>62.6</v>
      </c>
      <c r="U4" s="18">
        <v>40.4</v>
      </c>
      <c r="V4" s="18"/>
      <c r="W4" s="18"/>
      <c r="X4" s="18"/>
      <c r="Y4" s="18"/>
      <c r="Z4" s="19"/>
      <c r="AA4" s="112">
        <f>SUM(B4:Z4)</f>
        <v>301.89999999999998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358.15</v>
      </c>
      <c r="C7" s="118">
        <v>338.17</v>
      </c>
      <c r="D7" s="118">
        <v>321.93</v>
      </c>
      <c r="E7" s="118">
        <v>313.13</v>
      </c>
      <c r="F7" s="118">
        <v>314.85000000000002</v>
      </c>
      <c r="G7" s="118">
        <v>328.39</v>
      </c>
      <c r="H7" s="118">
        <v>320.26</v>
      </c>
      <c r="I7" s="118">
        <v>357.9</v>
      </c>
      <c r="J7" s="118">
        <v>358.47</v>
      </c>
      <c r="K7" s="118">
        <v>339.24</v>
      </c>
      <c r="L7" s="118">
        <v>336.32</v>
      </c>
      <c r="M7" s="118">
        <v>327.08999999999997</v>
      </c>
      <c r="N7" s="118">
        <v>324.14999999999998</v>
      </c>
      <c r="O7" s="118">
        <v>320</v>
      </c>
      <c r="P7" s="118">
        <v>321.33</v>
      </c>
      <c r="Q7" s="118">
        <v>322.3</v>
      </c>
      <c r="R7" s="118">
        <v>347.47</v>
      </c>
      <c r="S7" s="118">
        <v>385</v>
      </c>
      <c r="T7" s="118">
        <v>413.97</v>
      </c>
      <c r="U7" s="118">
        <v>429.23</v>
      </c>
      <c r="V7" s="118">
        <v>392.41</v>
      </c>
      <c r="W7" s="118">
        <v>364.84</v>
      </c>
      <c r="X7" s="118">
        <v>354.03</v>
      </c>
      <c r="Y7" s="118">
        <v>340.72</v>
      </c>
      <c r="Z7" s="119"/>
      <c r="AA7" s="120">
        <f>IF(SUM(B7:Z7)&lt;&gt;0,AVERAGEIF(B7:Z7,"&lt;&gt;"""),"")</f>
        <v>347.05625000000003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41.7</v>
      </c>
      <c r="P23" s="134">
        <v>47.5</v>
      </c>
      <c r="Q23" s="134">
        <v>26.6</v>
      </c>
      <c r="R23" s="134">
        <v>12.6</v>
      </c>
      <c r="S23" s="134">
        <v>70.5</v>
      </c>
      <c r="T23" s="134">
        <v>62.6</v>
      </c>
      <c r="U23" s="134">
        <v>40.4</v>
      </c>
      <c r="V23" s="134"/>
      <c r="W23" s="134"/>
      <c r="X23" s="134"/>
      <c r="Y23" s="134"/>
      <c r="Z23" s="132"/>
      <c r="AA23" s="133">
        <f t="shared" si="2"/>
        <v>301.89999999999998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41.7</v>
      </c>
      <c r="P24" s="136">
        <f t="shared" si="3"/>
        <v>47.5</v>
      </c>
      <c r="Q24" s="136">
        <f t="shared" si="3"/>
        <v>26.6</v>
      </c>
      <c r="R24" s="136">
        <f t="shared" si="3"/>
        <v>12.6</v>
      </c>
      <c r="S24" s="136">
        <f t="shared" si="3"/>
        <v>70.5</v>
      </c>
      <c r="T24" s="136">
        <f t="shared" si="3"/>
        <v>62.6</v>
      </c>
      <c r="U24" s="136">
        <f t="shared" si="3"/>
        <v>40.4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301.89999999999998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2022-03-04T21:17:06Z</dcterms:created>
  <dcterms:modified xsi:type="dcterms:W3CDTF">2022-03-04T21:17:07Z</dcterms:modified>
</cp:coreProperties>
</file>