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<sst xmlns="http://schemas.openxmlformats.org/spreadsheetml/2006/main" count="117" uniqueCount="53">
  <si>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03/03/2022 23:18:10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</si>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</sst>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174</c:v>
                </c:pt>
                <c:pt idx="1">
                  <c:v>174</c:v>
                </c:pt>
                <c:pt idx="2">
                  <c:v>174</c:v>
                </c:pt>
                <c:pt idx="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42.231999999999999</c:v>
                </c:pt>
                <c:pt idx="5">
                  <c:v>39.250999999999998</c:v>
                </c:pt>
                <c:pt idx="8">
                  <c:v>60</c:v>
                </c:pt>
                <c:pt idx="11">
                  <c:v>2.8570000000000002</c:v>
                </c:pt>
                <c:pt idx="12">
                  <c:v>22.876999999999999</c:v>
                </c:pt>
                <c:pt idx="13">
                  <c:v>10.663</c:v>
                </c:pt>
                <c:pt idx="17">
                  <c:v>110</c:v>
                </c:pt>
                <c:pt idx="18">
                  <c:v>10.236000000000001</c:v>
                </c:pt>
                <c:pt idx="19">
                  <c:v>23.547000000000001</c:v>
                </c:pt>
                <c:pt idx="20">
                  <c:v>65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50.7</c:v>
                </c:pt>
                <c:pt idx="7">
                  <c:v>0</c:v>
                </c:pt>
                <c:pt idx="8">
                  <c:v>0</c:v>
                </c:pt>
                <c:pt idx="9">
                  <c:v>38.200000000000003</c:v>
                </c:pt>
                <c:pt idx="10">
                  <c:v>25.5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21.9</c:v>
                </c:pt>
                <c:pt idx="15">
                  <c:v>67.599999999999994</c:v>
                </c:pt>
                <c:pt idx="16">
                  <c:v>196.6</c:v>
                </c:pt>
                <c:pt idx="17">
                  <c:v>28.4</c:v>
                </c:pt>
                <c:pt idx="18">
                  <c:v>0</c:v>
                </c:pt>
                <c:pt idx="19">
                  <c:v>0</c:v>
                </c:pt>
                <c:pt idx="20">
                  <c:v>90.4</c:v>
                </c:pt>
                <c:pt idx="21">
                  <c:v>77.099999999999994</c:v>
                </c:pt>
                <c:pt idx="22">
                  <c:v>121.9</c:v>
                </c:pt>
                <c:pt idx="23">
                  <c:v>106.8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1.667</c:v>
                </c:pt>
                <c:pt idx="1">
                  <c:v>1.6819999999999999</c:v>
                </c:pt>
                <c:pt idx="2">
                  <c:v>1.956</c:v>
                </c:pt>
                <c:pt idx="3">
                  <c:v>2.1760000000000002</c:v>
                </c:pt>
                <c:pt idx="7">
                  <c:v>9.1180000000000003</c:v>
                </c:pt>
                <c:pt idx="8">
                  <c:v>6.84</c:v>
                </c:pt>
                <c:pt idx="10">
                  <c:v>7.3999999999999996E-2</c:v>
                </c:pt>
                <c:pt idx="12">
                  <c:v>0.157</c:v>
                </c:pt>
                <c:pt idx="13">
                  <c:v>0.51100000000000001</c:v>
                </c:pt>
                <c:pt idx="14">
                  <c:v>8.4000000000000005E-2</c:v>
                </c:pt>
                <c:pt idx="16">
                  <c:v>1.0999999999999999E-2</c:v>
                </c:pt>
                <c:pt idx="17">
                  <c:v>34.760999999999996</c:v>
                </c:pt>
                <c:pt idx="18">
                  <c:v>38.572000000000003</c:v>
                </c:pt>
                <c:pt idx="19">
                  <c:v>38.991999999999997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052744"/>
        <c:axId val="403053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186.45099999999996</c:v>
                </c:pt>
                <c:pt idx="1">
                  <c:v>186.22199999999995</c:v>
                </c:pt>
                <c:pt idx="2">
                  <c:v>186.38</c:v>
                </c:pt>
                <c:pt idx="3">
                  <c:v>31.52</c:v>
                </c:pt>
                <c:pt idx="4">
                  <c:v>52.748000000000005</c:v>
                </c:pt>
                <c:pt idx="5">
                  <c:v>50.907999999999994</c:v>
                </c:pt>
                <c:pt idx="6">
                  <c:v>68.459000000000003</c:v>
                </c:pt>
                <c:pt idx="7">
                  <c:v>31.229000000000003</c:v>
                </c:pt>
                <c:pt idx="8">
                  <c:v>107.169</c:v>
                </c:pt>
                <c:pt idx="9">
                  <c:v>51.611000000000004</c:v>
                </c:pt>
                <c:pt idx="10">
                  <c:v>52.936000000000007</c:v>
                </c:pt>
                <c:pt idx="11">
                  <c:v>32.756</c:v>
                </c:pt>
                <c:pt idx="12">
                  <c:v>32.365000000000002</c:v>
                </c:pt>
                <c:pt idx="13">
                  <c:v>21.669</c:v>
                </c:pt>
                <c:pt idx="14">
                  <c:v>32.902999999999999</c:v>
                </c:pt>
                <c:pt idx="15">
                  <c:v>75.64</c:v>
                </c:pt>
                <c:pt idx="16">
                  <c:v>208.17399999999998</c:v>
                </c:pt>
                <c:pt idx="17">
                  <c:v>181.51600000000002</c:v>
                </c:pt>
                <c:pt idx="18">
                  <c:v>56.599000000000004</c:v>
                </c:pt>
                <c:pt idx="19">
                  <c:v>69.034999999999997</c:v>
                </c:pt>
                <c:pt idx="20">
                  <c:v>219.35300000000001</c:v>
                </c:pt>
                <c:pt idx="21">
                  <c:v>161.99999999999997</c:v>
                </c:pt>
                <c:pt idx="22">
                  <c:v>126.82900000000001</c:v>
                </c:pt>
                <c:pt idx="23">
                  <c:v>113.01900000000001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052744"/>
        <c:axId val="403053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330.31</c:v>
                </c:pt>
                <c:pt idx="1">
                  <c:v>297.64999999999998</c:v>
                </c:pt>
                <c:pt idx="2">
                  <c:v>278.69</c:v>
                </c:pt>
                <c:pt idx="3">
                  <c:v>287.68</c:v>
                </c:pt>
                <c:pt idx="4">
                  <c:v>296.10000000000002</c:v>
                </c:pt>
                <c:pt idx="5">
                  <c:v>328.13</c:v>
                </c:pt>
                <c:pt idx="6">
                  <c:v>368.4</c:v>
                </c:pt>
                <c:pt idx="7">
                  <c:v>410</c:v>
                </c:pt>
                <c:pt idx="8">
                  <c:v>407</c:v>
                </c:pt>
                <c:pt idx="9">
                  <c:v>334.05</c:v>
                </c:pt>
                <c:pt idx="10">
                  <c:v>330</c:v>
                </c:pt>
                <c:pt idx="11">
                  <c:v>276.5</c:v>
                </c:pt>
                <c:pt idx="12">
                  <c:v>287.06</c:v>
                </c:pt>
                <c:pt idx="13">
                  <c:v>291.49</c:v>
                </c:pt>
                <c:pt idx="14">
                  <c:v>335.75</c:v>
                </c:pt>
                <c:pt idx="15">
                  <c:v>356.6</c:v>
                </c:pt>
                <c:pt idx="16">
                  <c:v>376.2</c:v>
                </c:pt>
                <c:pt idx="17">
                  <c:v>422.04</c:v>
                </c:pt>
                <c:pt idx="18">
                  <c:v>467.5</c:v>
                </c:pt>
                <c:pt idx="19">
                  <c:v>462.12</c:v>
                </c:pt>
                <c:pt idx="20">
                  <c:v>390</c:v>
                </c:pt>
                <c:pt idx="21">
                  <c:v>371.6</c:v>
                </c:pt>
                <c:pt idx="22">
                  <c:v>355</c:v>
                </c:pt>
                <c:pt idx="23">
                  <c:v>340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053920"/>
        <c:axId val="403053528"/>
      </c:lineChart>
      <c:catAx>
        <c:axId val="403052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53136"/>
        <c:crosses val="autoZero"/>
        <c:auto val="1"/>
        <c:lblAlgn val="ctr"/>
        <c:lblOffset val="100"/>
        <c:noMultiLvlLbl val="0"/>
      </c:catAx>
      <c:valAx>
        <c:axId val="40305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52744"/>
        <c:crosses val="autoZero"/>
        <c:crossBetween val="between"/>
      </c:valAx>
      <c:valAx>
        <c:axId val="403053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53920"/>
        <c:crosses val="max"/>
        <c:crossBetween val="between"/>
      </c:valAx>
      <c:catAx>
        <c:axId val="403053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053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186.45099999999999</v>
      </c>
      <c r="C4" s="18">
        <v>186.22200000000004</v>
      </c>
      <c r="D4" s="18">
        <v>186.37999999999997</v>
      </c>
      <c r="E4" s="18">
        <v>31.52</v>
      </c>
      <c r="F4" s="18">
        <v>52.747999999999998</v>
      </c>
      <c r="G4" s="18">
        <v>50.907999999999994</v>
      </c>
      <c r="H4" s="18">
        <v>68.468999999999994</v>
      </c>
      <c r="I4" s="18">
        <v>31.257999999999996</v>
      </c>
      <c r="J4" s="18">
        <v>107.13800000000002</v>
      </c>
      <c r="K4" s="18">
        <v>51.595000000000006</v>
      </c>
      <c r="L4" s="18">
        <v>52.918000000000006</v>
      </c>
      <c r="M4" s="18">
        <v>32.756</v>
      </c>
      <c r="N4" s="18">
        <v>32.364999999999995</v>
      </c>
      <c r="O4" s="18">
        <v>21.669</v>
      </c>
      <c r="P4" s="18">
        <v>32.931999999999995</v>
      </c>
      <c r="Q4" s="18">
        <v>75.623000000000005</v>
      </c>
      <c r="R4" s="18">
        <v>208.19499999999999</v>
      </c>
      <c r="S4" s="18">
        <v>181.51599999999996</v>
      </c>
      <c r="T4" s="18">
        <v>56.598999999999997</v>
      </c>
      <c r="U4" s="18">
        <v>69.034999999999982</v>
      </c>
      <c r="V4" s="18">
        <v>219.35999999999999</v>
      </c>
      <c r="W4" s="18">
        <v>162.00499999999997</v>
      </c>
      <c r="X4" s="18">
        <v>126.79899999999999</v>
      </c>
      <c r="Y4" s="18">
        <v>113</v>
      </c>
      <c r="Z4" s="19"/>
      <c r="AA4" s="20">
        <f>SUM(B4:Z4)</f>
        <v>2337.4610000000002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330.31</v>
      </c>
      <c r="C7" s="28">
        <v>297.64999999999998</v>
      </c>
      <c r="D7" s="28">
        <v>278.69</v>
      </c>
      <c r="E7" s="28">
        <v>287.68</v>
      </c>
      <c r="F7" s="28">
        <v>296.10000000000002</v>
      </c>
      <c r="G7" s="28">
        <v>328.13</v>
      </c>
      <c r="H7" s="28">
        <v>368.4</v>
      </c>
      <c r="I7" s="28">
        <v>410</v>
      </c>
      <c r="J7" s="28">
        <v>407</v>
      </c>
      <c r="K7" s="28">
        <v>334.05</v>
      </c>
      <c r="L7" s="28">
        <v>330</v>
      </c>
      <c r="M7" s="28">
        <v>276.5</v>
      </c>
      <c r="N7" s="28">
        <v>287.06</v>
      </c>
      <c r="O7" s="28">
        <v>291.49</v>
      </c>
      <c r="P7" s="28">
        <v>335.75</v>
      </c>
      <c r="Q7" s="28">
        <v>356.6</v>
      </c>
      <c r="R7" s="28">
        <v>376.2</v>
      </c>
      <c r="S7" s="28">
        <v>422.04</v>
      </c>
      <c r="T7" s="28">
        <v>467.5</v>
      </c>
      <c r="U7" s="28">
        <v>462.12</v>
      </c>
      <c r="V7" s="28">
        <v>390</v>
      </c>
      <c r="W7" s="28">
        <v>371.6</v>
      </c>
      <c r="X7" s="28">
        <v>355</v>
      </c>
      <c r="Y7" s="28">
        <v>340</v>
      </c>
      <c r="Z7" s="29"/>
      <c r="AA7" s="30">
        <f>IF(SUM(B7:Z7)&lt;&gt;0,AVERAGEIF(B7:Z7,"&lt;&gt;"""),"")</f>
        <v>349.99458333333337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174</v>
      </c>
      <c r="C10" s="42">
        <v>174</v>
      </c>
      <c r="D10" s="42">
        <v>174</v>
      </c>
      <c r="E10" s="42">
        <v>19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541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42.231999999999999</v>
      </c>
      <c r="G12" s="52">
        <v>39.250999999999998</v>
      </c>
      <c r="H12" s="52"/>
      <c r="I12" s="52"/>
      <c r="J12" s="52">
        <v>60</v>
      </c>
      <c r="K12" s="52"/>
      <c r="L12" s="52"/>
      <c r="M12" s="52">
        <v>2.8570000000000002</v>
      </c>
      <c r="N12" s="52">
        <v>22.876999999999999</v>
      </c>
      <c r="O12" s="52">
        <v>10.663</v>
      </c>
      <c r="P12" s="52"/>
      <c r="Q12" s="52"/>
      <c r="R12" s="52"/>
      <c r="S12" s="52">
        <v>110</v>
      </c>
      <c r="T12" s="52">
        <v>10.236000000000001</v>
      </c>
      <c r="U12" s="52">
        <v>23.547000000000001</v>
      </c>
      <c r="V12" s="52">
        <v>65</v>
      </c>
      <c r="W12" s="52">
        <v>80</v>
      </c>
      <c r="X12" s="52"/>
      <c r="Y12" s="52"/>
      <c r="Z12" s="53"/>
      <c r="AA12" s="54">
        <f t="shared" si="0"/>
        <v>466.66300000000001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1.667</v>
      </c>
      <c r="C14" s="57">
        <v>1.6819999999999999</v>
      </c>
      <c r="D14" s="57">
        <v>1.956</v>
      </c>
      <c r="E14" s="57">
        <v>2.1760000000000002</v>
      </c>
      <c r="F14" s="57"/>
      <c r="G14" s="57"/>
      <c r="H14" s="57"/>
      <c r="I14" s="57">
        <v>9.1180000000000003</v>
      </c>
      <c r="J14" s="57">
        <v>6.84</v>
      </c>
      <c r="K14" s="57"/>
      <c r="L14" s="57">
        <v>7.3999999999999996E-2</v>
      </c>
      <c r="M14" s="57"/>
      <c r="N14" s="57">
        <v>0.157</v>
      </c>
      <c r="O14" s="57">
        <v>0.51100000000000001</v>
      </c>
      <c r="P14" s="57">
        <v>8.4000000000000005E-2</v>
      </c>
      <c r="Q14" s="57"/>
      <c r="R14" s="57">
        <v>1.0999999999999999E-2</v>
      </c>
      <c r="S14" s="57">
        <v>34.760999999999996</v>
      </c>
      <c r="T14" s="57">
        <v>38.572000000000003</v>
      </c>
      <c r="U14" s="57">
        <v>38.991999999999997</v>
      </c>
      <c r="V14" s="57"/>
      <c r="W14" s="57"/>
      <c r="X14" s="57"/>
      <c r="Y14" s="57"/>
      <c r="Z14" s="58"/>
      <c r="AA14" s="59">
        <f t="shared" si="0"/>
        <v>136.601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175.667</v>
      </c>
      <c r="C16" s="62">
        <f t="shared" ref="C16:Z16" si="1">IF(LEN(C$2)&gt;0,SUM(C10:C15),"")</f>
        <v>175.68199999999999</v>
      </c>
      <c r="D16" s="62">
        <f t="shared" si="1"/>
        <v>175.95599999999999</v>
      </c>
      <c r="E16" s="62">
        <f t="shared" si="1"/>
        <v>21.176000000000002</v>
      </c>
      <c r="F16" s="62">
        <f t="shared" si="1"/>
        <v>42.231999999999999</v>
      </c>
      <c r="G16" s="62">
        <f t="shared" si="1"/>
        <v>39.250999999999998</v>
      </c>
      <c r="H16" s="62">
        <f t="shared" si="1"/>
        <v>0</v>
      </c>
      <c r="I16" s="62">
        <f t="shared" si="1"/>
        <v>9.1180000000000003</v>
      </c>
      <c r="J16" s="62">
        <f t="shared" si="1"/>
        <v>66.84</v>
      </c>
      <c r="K16" s="62">
        <f t="shared" si="1"/>
        <v>0</v>
      </c>
      <c r="L16" s="62">
        <f t="shared" si="1"/>
        <v>7.3999999999999996E-2</v>
      </c>
      <c r="M16" s="62">
        <f t="shared" si="1"/>
        <v>2.8570000000000002</v>
      </c>
      <c r="N16" s="62">
        <f t="shared" si="1"/>
        <v>23.033999999999999</v>
      </c>
      <c r="O16" s="62">
        <f t="shared" si="1"/>
        <v>11.173999999999999</v>
      </c>
      <c r="P16" s="62">
        <f t="shared" si="1"/>
        <v>8.4000000000000005E-2</v>
      </c>
      <c r="Q16" s="62">
        <f t="shared" si="1"/>
        <v>0</v>
      </c>
      <c r="R16" s="62">
        <f t="shared" si="1"/>
        <v>1.0999999999999999E-2</v>
      </c>
      <c r="S16" s="62">
        <f t="shared" si="1"/>
        <v>144.761</v>
      </c>
      <c r="T16" s="62">
        <f t="shared" si="1"/>
        <v>48.808000000000007</v>
      </c>
      <c r="U16" s="62">
        <f t="shared" si="1"/>
        <v>62.539000000000001</v>
      </c>
      <c r="V16" s="62">
        <f t="shared" si="1"/>
        <v>65</v>
      </c>
      <c r="W16" s="62">
        <f t="shared" si="1"/>
        <v>80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1144.2640000000001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2.5920000000000001</v>
      </c>
      <c r="C20" s="77">
        <v>2.5720000000000001</v>
      </c>
      <c r="D20" s="77">
        <v>2.573</v>
      </c>
      <c r="E20" s="77">
        <v>2.5840000000000001</v>
      </c>
      <c r="F20" s="77">
        <v>2.6659999999999999</v>
      </c>
      <c r="G20" s="77">
        <v>3.0979999999999999</v>
      </c>
      <c r="H20" s="77">
        <v>3.83</v>
      </c>
      <c r="I20" s="77">
        <v>4.3769999999999998</v>
      </c>
      <c r="J20" s="77">
        <v>5.6720000000000006</v>
      </c>
      <c r="K20" s="77"/>
      <c r="L20" s="77">
        <v>4.4790000000000001</v>
      </c>
      <c r="M20" s="77">
        <v>4.4020000000000001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38.844999999999999</v>
      </c>
    </row>
    <row r="21" spans="1:27" ht="24.95" customHeight="1" x14ac:dyDescent="0.2">
      <c r="A21" s="75" t="s">
        <v>16</v>
      </c>
      <c r="B21" s="80">
        <v>8.1920000000000002</v>
      </c>
      <c r="C21" s="81">
        <v>7.968</v>
      </c>
      <c r="D21" s="81">
        <v>7.851</v>
      </c>
      <c r="E21" s="81">
        <v>7.7600000000000007</v>
      </c>
      <c r="F21" s="81">
        <v>7.85</v>
      </c>
      <c r="G21" s="81">
        <v>8.5589999999999993</v>
      </c>
      <c r="H21" s="81">
        <v>13.939</v>
      </c>
      <c r="I21" s="81">
        <v>17.763000000000002</v>
      </c>
      <c r="J21" s="81">
        <v>34.625999999999998</v>
      </c>
      <c r="K21" s="81">
        <v>13.395</v>
      </c>
      <c r="L21" s="81">
        <v>22.864999999999998</v>
      </c>
      <c r="M21" s="81">
        <v>25.496999999999996</v>
      </c>
      <c r="N21" s="81">
        <v>9.3310000000000013</v>
      </c>
      <c r="O21" s="81">
        <v>10.494999999999999</v>
      </c>
      <c r="P21" s="81">
        <v>10.948</v>
      </c>
      <c r="Q21" s="81">
        <v>8.0229999999999997</v>
      </c>
      <c r="R21" s="81">
        <v>11.584</v>
      </c>
      <c r="S21" s="81">
        <v>8.3550000000000004</v>
      </c>
      <c r="T21" s="81">
        <v>7.7910000000000004</v>
      </c>
      <c r="U21" s="81">
        <v>6.4959999999999996</v>
      </c>
      <c r="V21" s="81">
        <v>63.96</v>
      </c>
      <c r="W21" s="81">
        <v>4.9049999999999994</v>
      </c>
      <c r="X21" s="81">
        <v>4.8989999999999991</v>
      </c>
      <c r="Y21" s="81">
        <v>6.2</v>
      </c>
      <c r="Z21" s="78"/>
      <c r="AA21" s="79">
        <f t="shared" si="2"/>
        <v>329.25199999999995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10.784000000000001</v>
      </c>
      <c r="C25" s="88">
        <f t="shared" ref="C25:Z25" si="3">IF(LEN(C$2)&gt;0,SUM(C19:C24),"")</f>
        <v>10.54</v>
      </c>
      <c r="D25" s="88">
        <f t="shared" si="3"/>
        <v>10.423999999999999</v>
      </c>
      <c r="E25" s="88">
        <f t="shared" si="3"/>
        <v>10.344000000000001</v>
      </c>
      <c r="F25" s="88">
        <f t="shared" si="3"/>
        <v>10.516</v>
      </c>
      <c r="G25" s="88">
        <f t="shared" si="3"/>
        <v>11.657</v>
      </c>
      <c r="H25" s="88">
        <f t="shared" si="3"/>
        <v>17.768999999999998</v>
      </c>
      <c r="I25" s="88">
        <f t="shared" si="3"/>
        <v>22.14</v>
      </c>
      <c r="J25" s="88">
        <f t="shared" si="3"/>
        <v>40.298000000000002</v>
      </c>
      <c r="K25" s="88">
        <f t="shared" si="3"/>
        <v>13.395</v>
      </c>
      <c r="L25" s="88">
        <f t="shared" si="3"/>
        <v>27.343999999999998</v>
      </c>
      <c r="M25" s="88">
        <f t="shared" si="3"/>
        <v>29.898999999999997</v>
      </c>
      <c r="N25" s="88">
        <f t="shared" si="3"/>
        <v>9.3310000000000013</v>
      </c>
      <c r="O25" s="88">
        <f t="shared" si="3"/>
        <v>10.494999999999999</v>
      </c>
      <c r="P25" s="88">
        <f t="shared" si="3"/>
        <v>10.948</v>
      </c>
      <c r="Q25" s="88">
        <f t="shared" si="3"/>
        <v>8.0229999999999997</v>
      </c>
      <c r="R25" s="88">
        <f t="shared" si="3"/>
        <v>11.584</v>
      </c>
      <c r="S25" s="88">
        <f t="shared" si="3"/>
        <v>8.3550000000000004</v>
      </c>
      <c r="T25" s="88">
        <f t="shared" si="3"/>
        <v>7.7910000000000004</v>
      </c>
      <c r="U25" s="88">
        <f t="shared" si="3"/>
        <v>6.4959999999999996</v>
      </c>
      <c r="V25" s="88">
        <f t="shared" si="3"/>
        <v>63.96</v>
      </c>
      <c r="W25" s="88">
        <f t="shared" si="3"/>
        <v>4.9049999999999994</v>
      </c>
      <c r="X25" s="88">
        <f t="shared" si="3"/>
        <v>4.8989999999999991</v>
      </c>
      <c r="Y25" s="88">
        <f t="shared" si="3"/>
        <v>6.2</v>
      </c>
      <c r="Z25" s="89" t="str">
        <f t="shared" si="3"/>
        <v/>
      </c>
      <c r="AA25" s="90">
        <f>SUM(AA19:AA24)</f>
        <v>368.09699999999998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186.45099999999999</v>
      </c>
      <c r="C29" s="77">
        <v>186.22200000000001</v>
      </c>
      <c r="D29" s="77">
        <v>186.38</v>
      </c>
      <c r="E29" s="77">
        <v>31.52</v>
      </c>
      <c r="F29" s="77">
        <v>52.747999999999998</v>
      </c>
      <c r="G29" s="77">
        <v>50.908000000000001</v>
      </c>
      <c r="H29" s="77">
        <v>17.768999999999998</v>
      </c>
      <c r="I29" s="77">
        <v>31.257999999999999</v>
      </c>
      <c r="J29" s="77">
        <v>107.13800000000001</v>
      </c>
      <c r="K29" s="77">
        <v>13.395</v>
      </c>
      <c r="L29" s="77">
        <v>27.417999999999999</v>
      </c>
      <c r="M29" s="77">
        <v>32.756</v>
      </c>
      <c r="N29" s="77">
        <v>32.365000000000002</v>
      </c>
      <c r="O29" s="77">
        <v>21.669</v>
      </c>
      <c r="P29" s="77">
        <v>11.032</v>
      </c>
      <c r="Q29" s="77">
        <v>8.0229999999999997</v>
      </c>
      <c r="R29" s="77">
        <v>11.595000000000001</v>
      </c>
      <c r="S29" s="77">
        <v>153.11600000000001</v>
      </c>
      <c r="T29" s="77">
        <v>56.598999999999997</v>
      </c>
      <c r="U29" s="77">
        <v>69.034999999999997</v>
      </c>
      <c r="V29" s="77">
        <v>128.96</v>
      </c>
      <c r="W29" s="77">
        <v>84.905000000000001</v>
      </c>
      <c r="X29" s="77">
        <v>4.899</v>
      </c>
      <c r="Y29" s="77">
        <v>6.2</v>
      </c>
      <c r="Z29" s="78"/>
      <c r="AA29" s="79">
        <f>SUM(B29:Z29)</f>
        <v>1512.3610000000001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186.45099999999999</v>
      </c>
      <c r="C31" s="62">
        <f t="shared" ref="C31:Z31" si="4">IF(LEN(C$2)&gt;0,SUM(C28:C30),"")</f>
        <v>186.22200000000001</v>
      </c>
      <c r="D31" s="62">
        <f t="shared" si="4"/>
        <v>186.38</v>
      </c>
      <c r="E31" s="62">
        <f t="shared" si="4"/>
        <v>31.52</v>
      </c>
      <c r="F31" s="62">
        <f t="shared" si="4"/>
        <v>52.747999999999998</v>
      </c>
      <c r="G31" s="62">
        <f t="shared" si="4"/>
        <v>50.908000000000001</v>
      </c>
      <c r="H31" s="62">
        <f t="shared" si="4"/>
        <v>17.768999999999998</v>
      </c>
      <c r="I31" s="62">
        <f t="shared" si="4"/>
        <v>31.257999999999999</v>
      </c>
      <c r="J31" s="62">
        <f t="shared" si="4"/>
        <v>107.13800000000001</v>
      </c>
      <c r="K31" s="62">
        <f t="shared" si="4"/>
        <v>13.395</v>
      </c>
      <c r="L31" s="62">
        <f t="shared" si="4"/>
        <v>27.417999999999999</v>
      </c>
      <c r="M31" s="62">
        <f t="shared" si="4"/>
        <v>32.756</v>
      </c>
      <c r="N31" s="62">
        <f t="shared" si="4"/>
        <v>32.365000000000002</v>
      </c>
      <c r="O31" s="62">
        <f t="shared" si="4"/>
        <v>21.669</v>
      </c>
      <c r="P31" s="62">
        <f t="shared" si="4"/>
        <v>11.032</v>
      </c>
      <c r="Q31" s="62">
        <f t="shared" si="4"/>
        <v>8.0229999999999997</v>
      </c>
      <c r="R31" s="62">
        <f t="shared" si="4"/>
        <v>11.595000000000001</v>
      </c>
      <c r="S31" s="62">
        <f t="shared" si="4"/>
        <v>153.11600000000001</v>
      </c>
      <c r="T31" s="62">
        <f t="shared" si="4"/>
        <v>56.598999999999997</v>
      </c>
      <c r="U31" s="62">
        <f t="shared" si="4"/>
        <v>69.034999999999997</v>
      </c>
      <c r="V31" s="62">
        <f t="shared" si="4"/>
        <v>128.96</v>
      </c>
      <c r="W31" s="62">
        <f t="shared" si="4"/>
        <v>84.905000000000001</v>
      </c>
      <c r="X31" s="62">
        <f t="shared" si="4"/>
        <v>4.899</v>
      </c>
      <c r="Y31" s="62">
        <f t="shared" si="4"/>
        <v>6.2</v>
      </c>
      <c r="Z31" s="63" t="str">
        <f t="shared" si="4"/>
        <v/>
      </c>
      <c r="AA31" s="64">
        <f>SUM(AA28:AA30)</f>
        <v>1512.3610000000001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50.7</v>
      </c>
      <c r="I38" s="99"/>
      <c r="J38" s="99"/>
      <c r="K38" s="99">
        <v>38.200000000000003</v>
      </c>
      <c r="L38" s="99">
        <v>25.5</v>
      </c>
      <c r="M38" s="99"/>
      <c r="N38" s="99"/>
      <c r="O38" s="99"/>
      <c r="P38" s="99">
        <v>21.9</v>
      </c>
      <c r="Q38" s="99">
        <v>67.599999999999994</v>
      </c>
      <c r="R38" s="99">
        <v>196.6</v>
      </c>
      <c r="S38" s="99">
        <v>28.4</v>
      </c>
      <c r="T38" s="99"/>
      <c r="U38" s="99"/>
      <c r="V38" s="99">
        <v>90.4</v>
      </c>
      <c r="W38" s="99">
        <v>77.099999999999994</v>
      </c>
      <c r="X38" s="99">
        <v>121.9</v>
      </c>
      <c r="Y38" s="99">
        <v>106.8</v>
      </c>
      <c r="Z38" s="100"/>
      <c r="AA38" s="79">
        <f t="shared" si="5"/>
        <v>825.09999999999991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50.7</v>
      </c>
      <c r="I39" s="88">
        <f t="shared" si="6"/>
        <v>0</v>
      </c>
      <c r="J39" s="88">
        <f t="shared" si="6"/>
        <v>0</v>
      </c>
      <c r="K39" s="88">
        <f t="shared" si="6"/>
        <v>38.200000000000003</v>
      </c>
      <c r="L39" s="88">
        <f t="shared" si="6"/>
        <v>25.5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21.9</v>
      </c>
      <c r="Q39" s="88">
        <f t="shared" si="6"/>
        <v>67.599999999999994</v>
      </c>
      <c r="R39" s="88">
        <f t="shared" si="6"/>
        <v>196.6</v>
      </c>
      <c r="S39" s="88">
        <f t="shared" si="6"/>
        <v>28.4</v>
      </c>
      <c r="T39" s="88">
        <f t="shared" si="6"/>
        <v>0</v>
      </c>
      <c r="U39" s="88">
        <f t="shared" si="6"/>
        <v>0</v>
      </c>
      <c r="V39" s="88">
        <f t="shared" si="6"/>
        <v>90.4</v>
      </c>
      <c r="W39" s="88">
        <f t="shared" si="6"/>
        <v>77.099999999999994</v>
      </c>
      <c r="X39" s="88">
        <f t="shared" si="6"/>
        <v>121.9</v>
      </c>
      <c r="Y39" s="88">
        <f t="shared" si="6"/>
        <v>106.8</v>
      </c>
      <c r="Z39" s="89" t="str">
        <f t="shared" si="6"/>
        <v/>
      </c>
      <c r="AA39" s="90">
        <f t="shared" si="5"/>
        <v>825.09999999999991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50.7</v>
      </c>
      <c r="I46" s="99"/>
      <c r="J46" s="99"/>
      <c r="K46" s="99">
        <v>38.200000000000003</v>
      </c>
      <c r="L46" s="99">
        <v>25.5</v>
      </c>
      <c r="M46" s="99"/>
      <c r="N46" s="99"/>
      <c r="O46" s="99"/>
      <c r="P46" s="99">
        <v>21.9</v>
      </c>
      <c r="Q46" s="99">
        <v>67.599999999999994</v>
      </c>
      <c r="R46" s="99">
        <v>196.6</v>
      </c>
      <c r="S46" s="99">
        <v>28.4</v>
      </c>
      <c r="T46" s="99"/>
      <c r="U46" s="99"/>
      <c r="V46" s="99">
        <v>90.4</v>
      </c>
      <c r="W46" s="99">
        <v>77.099999999999994</v>
      </c>
      <c r="X46" s="99">
        <v>121.9</v>
      </c>
      <c r="Y46" s="99">
        <v>106.8</v>
      </c>
      <c r="Z46" s="100"/>
      <c r="AA46" s="79">
        <f t="shared" si="7"/>
        <v>825.09999999999991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50.7</v>
      </c>
      <c r="I48" s="88">
        <f t="shared" si="8"/>
        <v>0</v>
      </c>
      <c r="J48" s="88">
        <f t="shared" si="8"/>
        <v>0</v>
      </c>
      <c r="K48" s="88">
        <f t="shared" si="8"/>
        <v>38.200000000000003</v>
      </c>
      <c r="L48" s="88">
        <f t="shared" si="8"/>
        <v>25.5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21.9</v>
      </c>
      <c r="Q48" s="88">
        <f t="shared" si="8"/>
        <v>67.599999999999994</v>
      </c>
      <c r="R48" s="88">
        <f t="shared" si="8"/>
        <v>196.6</v>
      </c>
      <c r="S48" s="88">
        <f t="shared" si="8"/>
        <v>28.4</v>
      </c>
      <c r="T48" s="88">
        <f t="shared" si="8"/>
        <v>0</v>
      </c>
      <c r="U48" s="88">
        <f t="shared" si="8"/>
        <v>0</v>
      </c>
      <c r="V48" s="88">
        <f t="shared" si="8"/>
        <v>90.4</v>
      </c>
      <c r="W48" s="88">
        <f t="shared" si="8"/>
        <v>77.099999999999994</v>
      </c>
      <c r="X48" s="88">
        <f t="shared" si="8"/>
        <v>121.9</v>
      </c>
      <c r="Y48" s="88">
        <f t="shared" si="8"/>
        <v>106.8</v>
      </c>
      <c r="Z48" s="89" t="str">
        <f t="shared" si="8"/>
        <v/>
      </c>
      <c r="AA48" s="90">
        <f t="shared" si="7"/>
        <v>825.09999999999991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186.45099999999999</v>
      </c>
      <c r="C51" s="88">
        <f t="shared" si="10"/>
        <v>186.22199999999998</v>
      </c>
      <c r="D51" s="88">
        <f t="shared" si="10"/>
        <v>186.38</v>
      </c>
      <c r="E51" s="88">
        <f t="shared" si="10"/>
        <v>31.520000000000003</v>
      </c>
      <c r="F51" s="88">
        <f t="shared" si="10"/>
        <v>52.747999999999998</v>
      </c>
      <c r="G51" s="88">
        <f t="shared" si="10"/>
        <v>50.908000000000001</v>
      </c>
      <c r="H51" s="88">
        <f t="shared" si="10"/>
        <v>68.468999999999994</v>
      </c>
      <c r="I51" s="88">
        <f t="shared" si="10"/>
        <v>31.258000000000003</v>
      </c>
      <c r="J51" s="88">
        <f t="shared" si="10"/>
        <v>107.13800000000001</v>
      </c>
      <c r="K51" s="88">
        <f t="shared" si="10"/>
        <v>51.594999999999999</v>
      </c>
      <c r="L51" s="88">
        <f t="shared" si="10"/>
        <v>52.917999999999999</v>
      </c>
      <c r="M51" s="88">
        <f t="shared" si="10"/>
        <v>32.756</v>
      </c>
      <c r="N51" s="88">
        <f t="shared" si="10"/>
        <v>32.365000000000002</v>
      </c>
      <c r="O51" s="88">
        <f t="shared" si="10"/>
        <v>21.668999999999997</v>
      </c>
      <c r="P51" s="88">
        <f t="shared" si="10"/>
        <v>32.932000000000002</v>
      </c>
      <c r="Q51" s="88">
        <f t="shared" si="10"/>
        <v>75.62299999999999</v>
      </c>
      <c r="R51" s="88">
        <f t="shared" si="10"/>
        <v>208.19499999999999</v>
      </c>
      <c r="S51" s="88">
        <f t="shared" si="10"/>
        <v>181.51599999999999</v>
      </c>
      <c r="T51" s="88">
        <f t="shared" si="10"/>
        <v>56.599000000000004</v>
      </c>
      <c r="U51" s="88">
        <f t="shared" si="10"/>
        <v>69.034999999999997</v>
      </c>
      <c r="V51" s="88">
        <f t="shared" si="10"/>
        <v>219.36</v>
      </c>
      <c r="W51" s="88">
        <f t="shared" si="10"/>
        <v>162.005</v>
      </c>
      <c r="X51" s="88">
        <f t="shared" si="10"/>
        <v>126.79900000000001</v>
      </c>
      <c r="Y51" s="88">
        <f t="shared" si="10"/>
        <v>113</v>
      </c>
      <c r="Z51" s="89" t="str">
        <f t="shared" si="10"/>
        <v/>
      </c>
      <c r="AA51" s="105">
        <f>SUM(B51:Z51)</f>
        <v>2337.4610000000007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186.45099999999996</v>
      </c>
      <c r="C4" s="18">
        <v>186.22199999999995</v>
      </c>
      <c r="D4" s="18">
        <v>186.38</v>
      </c>
      <c r="E4" s="18">
        <v>31.52</v>
      </c>
      <c r="F4" s="18">
        <v>52.748000000000005</v>
      </c>
      <c r="G4" s="18">
        <v>50.907999999999994</v>
      </c>
      <c r="H4" s="18">
        <v>68.459000000000003</v>
      </c>
      <c r="I4" s="18">
        <v>31.229000000000003</v>
      </c>
      <c r="J4" s="18">
        <v>107.169</v>
      </c>
      <c r="K4" s="18">
        <v>51.611000000000004</v>
      </c>
      <c r="L4" s="18">
        <v>52.936000000000007</v>
      </c>
      <c r="M4" s="18">
        <v>32.756</v>
      </c>
      <c r="N4" s="18">
        <v>32.365000000000002</v>
      </c>
      <c r="O4" s="18">
        <v>21.669</v>
      </c>
      <c r="P4" s="18">
        <v>32.902999999999999</v>
      </c>
      <c r="Q4" s="18">
        <v>75.64</v>
      </c>
      <c r="R4" s="18">
        <v>208.17399999999998</v>
      </c>
      <c r="S4" s="18">
        <v>181.51600000000002</v>
      </c>
      <c r="T4" s="18">
        <v>56.599000000000004</v>
      </c>
      <c r="U4" s="18">
        <v>69.034999999999997</v>
      </c>
      <c r="V4" s="18">
        <v>219.35300000000001</v>
      </c>
      <c r="W4" s="18">
        <v>161.99999999999997</v>
      </c>
      <c r="X4" s="18">
        <v>126.82900000000001</v>
      </c>
      <c r="Y4" s="18">
        <v>113.01900000000001</v>
      </c>
      <c r="Z4" s="19"/>
      <c r="AA4" s="20">
        <f>SUM(B4:Z4)</f>
        <v>2337.491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330.31</v>
      </c>
      <c r="C7" s="28">
        <v>297.64999999999998</v>
      </c>
      <c r="D7" s="28">
        <v>278.69</v>
      </c>
      <c r="E7" s="28">
        <v>287.68</v>
      </c>
      <c r="F7" s="28">
        <v>296.10000000000002</v>
      </c>
      <c r="G7" s="28">
        <v>328.13</v>
      </c>
      <c r="H7" s="28">
        <v>368.4</v>
      </c>
      <c r="I7" s="28">
        <v>410</v>
      </c>
      <c r="J7" s="28">
        <v>407</v>
      </c>
      <c r="K7" s="28">
        <v>334.05</v>
      </c>
      <c r="L7" s="28">
        <v>330</v>
      </c>
      <c r="M7" s="28">
        <v>276.5</v>
      </c>
      <c r="N7" s="28">
        <v>287.06</v>
      </c>
      <c r="O7" s="28">
        <v>291.49</v>
      </c>
      <c r="P7" s="28">
        <v>335.75</v>
      </c>
      <c r="Q7" s="28">
        <v>356.6</v>
      </c>
      <c r="R7" s="28">
        <v>376.2</v>
      </c>
      <c r="S7" s="28">
        <v>422.04</v>
      </c>
      <c r="T7" s="28">
        <v>467.5</v>
      </c>
      <c r="U7" s="28">
        <v>462.12</v>
      </c>
      <c r="V7" s="28">
        <v>390</v>
      </c>
      <c r="W7" s="28">
        <v>371.6</v>
      </c>
      <c r="X7" s="28">
        <v>355</v>
      </c>
      <c r="Y7" s="28">
        <v>340</v>
      </c>
      <c r="Z7" s="29"/>
      <c r="AA7" s="30">
        <f>IF(SUM(B7:Z7)&lt;&gt;0,AVERAGEIF(B7:Z7,"&lt;&gt;"""),"")</f>
        <v>349.99458333333337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159.22299999999998</v>
      </c>
      <c r="C12" s="52">
        <v>160.14099999999999</v>
      </c>
      <c r="D12" s="52">
        <v>163.809</v>
      </c>
      <c r="E12" s="52">
        <v>7.4560000000000004</v>
      </c>
      <c r="F12" s="52"/>
      <c r="G12" s="52"/>
      <c r="H12" s="52">
        <v>27.5</v>
      </c>
      <c r="I12" s="52"/>
      <c r="J12" s="52"/>
      <c r="K12" s="52"/>
      <c r="L12" s="52"/>
      <c r="M12" s="52"/>
      <c r="N12" s="52"/>
      <c r="O12" s="52"/>
      <c r="P12" s="52"/>
      <c r="Q12" s="52">
        <v>41</v>
      </c>
      <c r="R12" s="52">
        <v>176</v>
      </c>
      <c r="S12" s="52">
        <v>170.54900000000001</v>
      </c>
      <c r="T12" s="52">
        <v>44.246000000000002</v>
      </c>
      <c r="U12" s="52">
        <v>69.034999999999997</v>
      </c>
      <c r="V12" s="52">
        <v>176</v>
      </c>
      <c r="W12" s="52">
        <v>93.991</v>
      </c>
      <c r="X12" s="52"/>
      <c r="Y12" s="52"/>
      <c r="Z12" s="53"/>
      <c r="AA12" s="54">
        <f t="shared" si="0"/>
        <v>1288.9499999999998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27.228000000000002</v>
      </c>
      <c r="C14" s="57">
        <v>26.081</v>
      </c>
      <c r="D14" s="57">
        <v>22.571000000000002</v>
      </c>
      <c r="E14" s="57">
        <v>24.064000000000004</v>
      </c>
      <c r="F14" s="57">
        <v>52.748000000000005</v>
      </c>
      <c r="G14" s="57">
        <v>50.907999999999994</v>
      </c>
      <c r="H14" s="57">
        <v>40.959000000000003</v>
      </c>
      <c r="I14" s="57">
        <v>18.429000000000002</v>
      </c>
      <c r="J14" s="57">
        <v>18.568999999999996</v>
      </c>
      <c r="K14" s="57">
        <v>51.611000000000004</v>
      </c>
      <c r="L14" s="57">
        <v>52.936000000000007</v>
      </c>
      <c r="M14" s="57">
        <v>32.756</v>
      </c>
      <c r="N14" s="57">
        <v>32.365000000000002</v>
      </c>
      <c r="O14" s="57">
        <v>21.669</v>
      </c>
      <c r="P14" s="57">
        <v>32.902999999999999</v>
      </c>
      <c r="Q14" s="57">
        <v>34.64</v>
      </c>
      <c r="R14" s="57">
        <v>32.173999999999999</v>
      </c>
      <c r="S14" s="57">
        <v>10.967000000000001</v>
      </c>
      <c r="T14" s="57">
        <v>12.353</v>
      </c>
      <c r="U14" s="57"/>
      <c r="V14" s="57">
        <v>43.347000000000008</v>
      </c>
      <c r="W14" s="57">
        <v>68.009</v>
      </c>
      <c r="X14" s="57">
        <v>73.37700000000001</v>
      </c>
      <c r="Y14" s="57">
        <v>61.396999999999998</v>
      </c>
      <c r="Z14" s="58"/>
      <c r="AA14" s="59">
        <f t="shared" si="0"/>
        <v>842.06100000000004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186.45099999999999</v>
      </c>
      <c r="C16" s="62">
        <f t="shared" ref="C16:Z16" si="1">IF(LEN(C$2)&gt;0,SUM(C10:C15),"")</f>
        <v>186.22199999999998</v>
      </c>
      <c r="D16" s="62">
        <f t="shared" si="1"/>
        <v>186.38</v>
      </c>
      <c r="E16" s="62">
        <f t="shared" si="1"/>
        <v>31.520000000000003</v>
      </c>
      <c r="F16" s="62">
        <f t="shared" si="1"/>
        <v>52.748000000000005</v>
      </c>
      <c r="G16" s="62">
        <f t="shared" si="1"/>
        <v>50.907999999999994</v>
      </c>
      <c r="H16" s="62">
        <f t="shared" si="1"/>
        <v>68.459000000000003</v>
      </c>
      <c r="I16" s="62">
        <f t="shared" si="1"/>
        <v>18.429000000000002</v>
      </c>
      <c r="J16" s="62">
        <f t="shared" si="1"/>
        <v>18.568999999999996</v>
      </c>
      <c r="K16" s="62">
        <f t="shared" si="1"/>
        <v>51.611000000000004</v>
      </c>
      <c r="L16" s="62">
        <f t="shared" si="1"/>
        <v>52.936000000000007</v>
      </c>
      <c r="M16" s="62">
        <f t="shared" si="1"/>
        <v>32.756</v>
      </c>
      <c r="N16" s="62">
        <f t="shared" si="1"/>
        <v>32.365000000000002</v>
      </c>
      <c r="O16" s="62">
        <f t="shared" si="1"/>
        <v>21.669</v>
      </c>
      <c r="P16" s="62">
        <f t="shared" si="1"/>
        <v>32.902999999999999</v>
      </c>
      <c r="Q16" s="62">
        <f t="shared" si="1"/>
        <v>75.64</v>
      </c>
      <c r="R16" s="62">
        <f t="shared" si="1"/>
        <v>208.17400000000001</v>
      </c>
      <c r="S16" s="62">
        <f t="shared" si="1"/>
        <v>181.51600000000002</v>
      </c>
      <c r="T16" s="62">
        <f t="shared" si="1"/>
        <v>56.599000000000004</v>
      </c>
      <c r="U16" s="62">
        <f t="shared" si="1"/>
        <v>69.034999999999997</v>
      </c>
      <c r="V16" s="62">
        <f t="shared" si="1"/>
        <v>219.34700000000001</v>
      </c>
      <c r="W16" s="62">
        <f t="shared" si="1"/>
        <v>162</v>
      </c>
      <c r="X16" s="62">
        <f t="shared" si="1"/>
        <v>73.37700000000001</v>
      </c>
      <c r="Y16" s="62">
        <f t="shared" si="1"/>
        <v>61.396999999999998</v>
      </c>
      <c r="Z16" s="63" t="str">
        <f t="shared" si="1"/>
        <v/>
      </c>
      <c r="AA16" s="64">
        <f>SUM(AA10:AA15)</f>
        <v>2131.011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40</v>
      </c>
      <c r="Y20" s="77">
        <v>40</v>
      </c>
      <c r="Z20" s="78"/>
      <c r="AA20" s="79">
        <f t="shared" si="2"/>
        <v>80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6.0000000000000001E-3</v>
      </c>
      <c r="W21" s="81"/>
      <c r="X21" s="81">
        <v>13.452</v>
      </c>
      <c r="Y21" s="81">
        <v>11.622</v>
      </c>
      <c r="Z21" s="78"/>
      <c r="AA21" s="79">
        <f t="shared" si="2"/>
        <v>25.08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6.0000000000000001E-3</v>
      </c>
      <c r="W25" s="88">
        <f t="shared" si="3"/>
        <v>0</v>
      </c>
      <c r="X25" s="88">
        <f t="shared" si="3"/>
        <v>53.451999999999998</v>
      </c>
      <c r="Y25" s="88">
        <f t="shared" si="3"/>
        <v>51.622</v>
      </c>
      <c r="Z25" s="89">
        <f t="shared" si="3"/>
        <v>0</v>
      </c>
      <c r="AA25" s="90">
        <f t="shared" si="3"/>
        <v>105.08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186.45099999999999</v>
      </c>
      <c r="C29" s="77">
        <v>186.22200000000001</v>
      </c>
      <c r="D29" s="77">
        <v>186.38</v>
      </c>
      <c r="E29" s="77">
        <v>31.52</v>
      </c>
      <c r="F29" s="77">
        <v>52.747999999999998</v>
      </c>
      <c r="G29" s="77">
        <v>50.908000000000001</v>
      </c>
      <c r="H29" s="77">
        <v>68.459000000000003</v>
      </c>
      <c r="I29" s="77">
        <v>18.428999999999998</v>
      </c>
      <c r="J29" s="77">
        <v>18.568999999999999</v>
      </c>
      <c r="K29" s="77">
        <v>51.610999999999997</v>
      </c>
      <c r="L29" s="77">
        <v>52.936</v>
      </c>
      <c r="M29" s="77">
        <v>32.756</v>
      </c>
      <c r="N29" s="77">
        <v>32.365000000000002</v>
      </c>
      <c r="O29" s="77">
        <v>21.669</v>
      </c>
      <c r="P29" s="77">
        <v>32.902999999999999</v>
      </c>
      <c r="Q29" s="77">
        <v>75.64</v>
      </c>
      <c r="R29" s="77">
        <v>208.17400000000001</v>
      </c>
      <c r="S29" s="77">
        <v>181.51599999999999</v>
      </c>
      <c r="T29" s="77">
        <v>56.598999999999997</v>
      </c>
      <c r="U29" s="77">
        <v>69.034999999999997</v>
      </c>
      <c r="V29" s="77">
        <v>219.35300000000001</v>
      </c>
      <c r="W29" s="77">
        <v>162</v>
      </c>
      <c r="X29" s="77">
        <v>126.82899999999999</v>
      </c>
      <c r="Y29" s="77">
        <v>113.01900000000001</v>
      </c>
      <c r="Z29" s="78"/>
      <c r="AA29" s="79">
        <f>SUM(B29:Z29)</f>
        <v>2236.0910000000003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186.45099999999999</v>
      </c>
      <c r="C31" s="62">
        <f t="shared" si="4"/>
        <v>186.22200000000001</v>
      </c>
      <c r="D31" s="62">
        <f t="shared" si="4"/>
        <v>186.38</v>
      </c>
      <c r="E31" s="62">
        <f t="shared" si="4"/>
        <v>31.52</v>
      </c>
      <c r="F31" s="62">
        <f t="shared" si="4"/>
        <v>52.747999999999998</v>
      </c>
      <c r="G31" s="62">
        <f t="shared" si="4"/>
        <v>50.908000000000001</v>
      </c>
      <c r="H31" s="62">
        <f t="shared" si="4"/>
        <v>68.459000000000003</v>
      </c>
      <c r="I31" s="62">
        <f t="shared" si="4"/>
        <v>18.428999999999998</v>
      </c>
      <c r="J31" s="62">
        <f t="shared" si="4"/>
        <v>18.568999999999999</v>
      </c>
      <c r="K31" s="62">
        <f t="shared" si="4"/>
        <v>51.610999999999997</v>
      </c>
      <c r="L31" s="62">
        <f t="shared" si="4"/>
        <v>52.936</v>
      </c>
      <c r="M31" s="62">
        <f t="shared" si="4"/>
        <v>32.756</v>
      </c>
      <c r="N31" s="62">
        <f t="shared" si="4"/>
        <v>32.365000000000002</v>
      </c>
      <c r="O31" s="62">
        <f t="shared" si="4"/>
        <v>21.669</v>
      </c>
      <c r="P31" s="62">
        <f t="shared" si="4"/>
        <v>32.902999999999999</v>
      </c>
      <c r="Q31" s="62">
        <f t="shared" si="4"/>
        <v>75.64</v>
      </c>
      <c r="R31" s="62">
        <f t="shared" si="4"/>
        <v>208.17400000000001</v>
      </c>
      <c r="S31" s="62">
        <f t="shared" si="4"/>
        <v>181.51599999999999</v>
      </c>
      <c r="T31" s="62">
        <f t="shared" si="4"/>
        <v>56.598999999999997</v>
      </c>
      <c r="U31" s="62">
        <f t="shared" si="4"/>
        <v>69.034999999999997</v>
      </c>
      <c r="V31" s="62">
        <f t="shared" si="4"/>
        <v>219.35300000000001</v>
      </c>
      <c r="W31" s="62">
        <f t="shared" si="4"/>
        <v>162</v>
      </c>
      <c r="X31" s="62">
        <f t="shared" si="4"/>
        <v>126.82899999999999</v>
      </c>
      <c r="Y31" s="62">
        <f t="shared" si="4"/>
        <v>113.01900000000001</v>
      </c>
      <c r="Z31" s="63">
        <f t="shared" si="4"/>
        <v>0</v>
      </c>
      <c r="AA31" s="64">
        <f t="shared" si="4"/>
        <v>2236.0910000000003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12.8</v>
      </c>
      <c r="J38" s="99">
        <v>88.6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101.39999999999999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12.8</v>
      </c>
      <c r="J39" s="88">
        <f t="shared" si="6"/>
        <v>88.6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101.39999999999999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12.8</v>
      </c>
      <c r="J46" s="99">
        <v>88.6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101.39999999999999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12.8</v>
      </c>
      <c r="J48" s="88">
        <f t="shared" si="8"/>
        <v>88.6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101.39999999999999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186.45099999999999</v>
      </c>
      <c r="C51" s="88">
        <f t="shared" si="10"/>
        <v>186.22199999999998</v>
      </c>
      <c r="D51" s="88">
        <f t="shared" si="10"/>
        <v>186.38</v>
      </c>
      <c r="E51" s="88">
        <f t="shared" si="10"/>
        <v>31.520000000000003</v>
      </c>
      <c r="F51" s="88">
        <f t="shared" si="10"/>
        <v>52.748000000000005</v>
      </c>
      <c r="G51" s="88">
        <f t="shared" si="10"/>
        <v>50.907999999999994</v>
      </c>
      <c r="H51" s="88">
        <f t="shared" si="10"/>
        <v>68.459000000000003</v>
      </c>
      <c r="I51" s="88">
        <f t="shared" si="10"/>
        <v>31.229000000000003</v>
      </c>
      <c r="J51" s="88">
        <f t="shared" si="10"/>
        <v>107.16899999999998</v>
      </c>
      <c r="K51" s="88">
        <f t="shared" si="10"/>
        <v>51.611000000000004</v>
      </c>
      <c r="L51" s="88">
        <f t="shared" si="10"/>
        <v>52.936000000000007</v>
      </c>
      <c r="M51" s="88">
        <f t="shared" si="10"/>
        <v>32.756</v>
      </c>
      <c r="N51" s="88">
        <f t="shared" si="10"/>
        <v>32.365000000000002</v>
      </c>
      <c r="O51" s="88">
        <f t="shared" si="10"/>
        <v>21.669</v>
      </c>
      <c r="P51" s="88">
        <f t="shared" si="10"/>
        <v>32.902999999999999</v>
      </c>
      <c r="Q51" s="88">
        <f t="shared" si="10"/>
        <v>75.64</v>
      </c>
      <c r="R51" s="88">
        <f t="shared" si="10"/>
        <v>208.17400000000001</v>
      </c>
      <c r="S51" s="88">
        <f t="shared" si="10"/>
        <v>181.51600000000002</v>
      </c>
      <c r="T51" s="88">
        <f t="shared" si="10"/>
        <v>56.599000000000004</v>
      </c>
      <c r="U51" s="88">
        <f t="shared" si="10"/>
        <v>69.034999999999997</v>
      </c>
      <c r="V51" s="88">
        <f t="shared" si="10"/>
        <v>219.35300000000001</v>
      </c>
      <c r="W51" s="88">
        <f t="shared" si="10"/>
        <v>162</v>
      </c>
      <c r="X51" s="88">
        <f t="shared" si="10"/>
        <v>126.82900000000001</v>
      </c>
      <c r="Y51" s="88">
        <f t="shared" si="10"/>
        <v>113.01900000000001</v>
      </c>
      <c r="Z51" s="89">
        <f t="shared" si="10"/>
        <v>0</v>
      </c>
      <c r="AA51" s="105">
        <f>SUM(B51:Z51)</f>
        <v>2337.4910000000009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-50.7</v>
      </c>
      <c r="I4" s="18">
        <v>12.8</v>
      </c>
      <c r="J4" s="18">
        <v>88.6</v>
      </c>
      <c r="K4" s="18">
        <v>-38.200000000000003</v>
      </c>
      <c r="L4" s="18">
        <v>-25.5</v>
      </c>
      <c r="M4" s="18"/>
      <c r="N4" s="18"/>
      <c r="O4" s="18"/>
      <c r="P4" s="18">
        <v>-21.9</v>
      </c>
      <c r="Q4" s="18">
        <v>-67.599999999999994</v>
      </c>
      <c r="R4" s="18">
        <v>-196.6</v>
      </c>
      <c r="S4" s="18">
        <v>-28.4</v>
      </c>
      <c r="T4" s="18"/>
      <c r="U4" s="18"/>
      <c r="V4" s="18">
        <v>-90.4</v>
      </c>
      <c r="W4" s="18">
        <v>-77.099999999999994</v>
      </c>
      <c r="X4" s="18">
        <v>-121.9</v>
      </c>
      <c r="Y4" s="18">
        <v>-106.8</v>
      </c>
      <c r="Z4" s="19"/>
      <c r="AA4" s="112">
        <f>SUM(B4:Z4)</f>
        <v>-723.69999999999993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330.31</v>
      </c>
      <c r="C7" s="118">
        <v>297.64999999999998</v>
      </c>
      <c r="D7" s="118">
        <v>278.69</v>
      </c>
      <c r="E7" s="118">
        <v>287.68</v>
      </c>
      <c r="F7" s="118">
        <v>296.10000000000002</v>
      </c>
      <c r="G7" s="118">
        <v>328.13</v>
      </c>
      <c r="H7" s="118">
        <v>368.4</v>
      </c>
      <c r="I7" s="118">
        <v>410</v>
      </c>
      <c r="J7" s="118">
        <v>407</v>
      </c>
      <c r="K7" s="118">
        <v>334.05</v>
      </c>
      <c r="L7" s="118">
        <v>330</v>
      </c>
      <c r="M7" s="118">
        <v>276.5</v>
      </c>
      <c r="N7" s="118">
        <v>287.06</v>
      </c>
      <c r="O7" s="118">
        <v>291.49</v>
      </c>
      <c r="P7" s="118">
        <v>335.75</v>
      </c>
      <c r="Q7" s="118">
        <v>356.6</v>
      </c>
      <c r="R7" s="118">
        <v>376.2</v>
      </c>
      <c r="S7" s="118">
        <v>422.04</v>
      </c>
      <c r="T7" s="118">
        <v>467.5</v>
      </c>
      <c r="U7" s="118">
        <v>462.12</v>
      </c>
      <c r="V7" s="118">
        <v>390</v>
      </c>
      <c r="W7" s="118">
        <v>371.6</v>
      </c>
      <c r="X7" s="118">
        <v>355</v>
      </c>
      <c r="Y7" s="118">
        <v>340</v>
      </c>
      <c r="Z7" s="119"/>
      <c r="AA7" s="120">
        <f>IF(SUM(B7:Z7)&lt;&gt;0,AVERAGEIF(B7:Z7,"&lt;&gt;"""),"")</f>
        <v>349.99458333333337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50.7</v>
      </c>
      <c r="I15" s="134"/>
      <c r="J15" s="134"/>
      <c r="K15" s="134">
        <v>38.200000000000003</v>
      </c>
      <c r="L15" s="134">
        <v>25.5</v>
      </c>
      <c r="M15" s="134"/>
      <c r="N15" s="134"/>
      <c r="O15" s="134"/>
      <c r="P15" s="134">
        <v>21.9</v>
      </c>
      <c r="Q15" s="134">
        <v>67.599999999999994</v>
      </c>
      <c r="R15" s="134">
        <v>196.6</v>
      </c>
      <c r="S15" s="134">
        <v>28.4</v>
      </c>
      <c r="T15" s="134"/>
      <c r="U15" s="134"/>
      <c r="V15" s="134">
        <v>90.4</v>
      </c>
      <c r="W15" s="134">
        <v>77.099999999999994</v>
      </c>
      <c r="X15" s="134">
        <v>121.9</v>
      </c>
      <c r="Y15" s="134">
        <v>106.8</v>
      </c>
      <c r="Z15" s="132"/>
      <c r="AA15" s="133">
        <f t="shared" si="0"/>
        <v>825.09999999999991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50.7</v>
      </c>
      <c r="I16" s="136">
        <f t="shared" si="1"/>
        <v>0</v>
      </c>
      <c r="J16" s="136">
        <f t="shared" si="1"/>
        <v>0</v>
      </c>
      <c r="K16" s="136">
        <f t="shared" si="1"/>
        <v>38.200000000000003</v>
      </c>
      <c r="L16" s="136">
        <f t="shared" si="1"/>
        <v>25.5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21.9</v>
      </c>
      <c r="Q16" s="136">
        <f t="shared" si="1"/>
        <v>67.599999999999994</v>
      </c>
      <c r="R16" s="136">
        <f t="shared" si="1"/>
        <v>196.6</v>
      </c>
      <c r="S16" s="136">
        <f t="shared" si="1"/>
        <v>28.4</v>
      </c>
      <c r="T16" s="136">
        <f t="shared" si="1"/>
        <v>0</v>
      </c>
      <c r="U16" s="136">
        <f t="shared" si="1"/>
        <v>0</v>
      </c>
      <c r="V16" s="136">
        <f t="shared" si="1"/>
        <v>90.4</v>
      </c>
      <c r="W16" s="136">
        <f t="shared" si="1"/>
        <v>77.099999999999994</v>
      </c>
      <c r="X16" s="136">
        <f t="shared" si="1"/>
        <v>121.9</v>
      </c>
      <c r="Y16" s="136">
        <f t="shared" si="1"/>
        <v>106.8</v>
      </c>
      <c r="Z16" s="137" t="str">
        <f t="shared" si="1"/>
        <v/>
      </c>
      <c r="AA16" s="90">
        <f t="shared" si="0"/>
        <v>825.09999999999991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12.8</v>
      </c>
      <c r="J23" s="134">
        <v>88.6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101.39999999999999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12.8</v>
      </c>
      <c r="J24" s="136">
        <f t="shared" si="3"/>
        <v>88.6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101.39999999999999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2022-03-03T21:18:10Z</dcterms:created>
  <dcterms:modified xsi:type="dcterms:W3CDTF">2022-03-03T21:18:11Z</dcterms:modified>
</cp:coreProperties>
</file>