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<sst xmlns="http://schemas.openxmlformats.org/spreadsheetml/2006/main" count="117" uniqueCount="53">
  <si>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02/03/2022 23:20:03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</si>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</sst>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10.834</c:v>
                </c:pt>
                <c:pt idx="10">
                  <c:v>18.853999999999999</c:v>
                </c:pt>
                <c:pt idx="11">
                  <c:v>13.989000000000001</c:v>
                </c:pt>
                <c:pt idx="12">
                  <c:v>28.08</c:v>
                </c:pt>
                <c:pt idx="13">
                  <c:v>26.888999999999999</c:v>
                </c:pt>
                <c:pt idx="23">
                  <c:v>15.164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44.5</c:v>
                </c:pt>
                <c:pt idx="18">
                  <c:v>0</c:v>
                </c:pt>
                <c:pt idx="19">
                  <c:v>27.9</c:v>
                </c:pt>
                <c:pt idx="20">
                  <c:v>17.2</c:v>
                </c:pt>
                <c:pt idx="21">
                  <c:v>23.5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9.3699999999999992</c:v>
                </c:pt>
                <c:pt idx="1">
                  <c:v>6.13</c:v>
                </c:pt>
                <c:pt idx="2">
                  <c:v>5.61</c:v>
                </c:pt>
                <c:pt idx="3">
                  <c:v>4.12</c:v>
                </c:pt>
                <c:pt idx="4">
                  <c:v>1.08</c:v>
                </c:pt>
                <c:pt idx="5">
                  <c:v>1.18</c:v>
                </c:pt>
                <c:pt idx="6">
                  <c:v>24.241</c:v>
                </c:pt>
                <c:pt idx="7">
                  <c:v>5.0000000000000001E-3</c:v>
                </c:pt>
                <c:pt idx="9">
                  <c:v>1.4999999999999999E-2</c:v>
                </c:pt>
                <c:pt idx="12">
                  <c:v>3.0000000000000001E-3</c:v>
                </c:pt>
                <c:pt idx="14">
                  <c:v>10.173999999999999</c:v>
                </c:pt>
                <c:pt idx="15">
                  <c:v>2.2889999999999997</c:v>
                </c:pt>
                <c:pt idx="16">
                  <c:v>1.734</c:v>
                </c:pt>
                <c:pt idx="17">
                  <c:v>2E-3</c:v>
                </c:pt>
                <c:pt idx="18">
                  <c:v>44.968999999999994</c:v>
                </c:pt>
                <c:pt idx="22">
                  <c:v>10.686999999999999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8210976"/>
        <c:axId val="228211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17.204999999999998</c:v>
                </c:pt>
                <c:pt idx="1">
                  <c:v>13.554</c:v>
                </c:pt>
                <c:pt idx="2">
                  <c:v>13.507000000000001</c:v>
                </c:pt>
                <c:pt idx="3">
                  <c:v>11.609999999999998</c:v>
                </c:pt>
                <c:pt idx="4">
                  <c:v>9.1039999999999992</c:v>
                </c:pt>
                <c:pt idx="5">
                  <c:v>11.165000000000001</c:v>
                </c:pt>
                <c:pt idx="6">
                  <c:v>35.097000000000008</c:v>
                </c:pt>
                <c:pt idx="7">
                  <c:v>12.545000000000002</c:v>
                </c:pt>
                <c:pt idx="8">
                  <c:v>11.292999999999999</c:v>
                </c:pt>
                <c:pt idx="9">
                  <c:v>22.981999999999999</c:v>
                </c:pt>
                <c:pt idx="10">
                  <c:v>33.054000000000002</c:v>
                </c:pt>
                <c:pt idx="11">
                  <c:v>32.564</c:v>
                </c:pt>
                <c:pt idx="12">
                  <c:v>31.845000000000002</c:v>
                </c:pt>
                <c:pt idx="13">
                  <c:v>28.809999999999995</c:v>
                </c:pt>
                <c:pt idx="14">
                  <c:v>11.843</c:v>
                </c:pt>
                <c:pt idx="15">
                  <c:v>3.012</c:v>
                </c:pt>
                <c:pt idx="16">
                  <c:v>2.3759999999999999</c:v>
                </c:pt>
                <c:pt idx="17">
                  <c:v>46.137</c:v>
                </c:pt>
                <c:pt idx="18">
                  <c:v>47.260000000000005</c:v>
                </c:pt>
                <c:pt idx="19">
                  <c:v>31.808</c:v>
                </c:pt>
                <c:pt idx="20">
                  <c:v>19.015000000000001</c:v>
                </c:pt>
                <c:pt idx="21">
                  <c:v>25.332999999999998</c:v>
                </c:pt>
                <c:pt idx="22">
                  <c:v>12.103</c:v>
                </c:pt>
                <c:pt idx="23">
                  <c:v>16.280999999999999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210976"/>
        <c:axId val="228211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196.83</c:v>
                </c:pt>
                <c:pt idx="1">
                  <c:v>214.38</c:v>
                </c:pt>
                <c:pt idx="2">
                  <c:v>205.58</c:v>
                </c:pt>
                <c:pt idx="3">
                  <c:v>198.06</c:v>
                </c:pt>
                <c:pt idx="4">
                  <c:v>208.31</c:v>
                </c:pt>
                <c:pt idx="5">
                  <c:v>275.93</c:v>
                </c:pt>
                <c:pt idx="6">
                  <c:v>329.35</c:v>
                </c:pt>
                <c:pt idx="7">
                  <c:v>356.76</c:v>
                </c:pt>
                <c:pt idx="8">
                  <c:v>265.83</c:v>
                </c:pt>
                <c:pt idx="9">
                  <c:v>210.44</c:v>
                </c:pt>
                <c:pt idx="10">
                  <c:v>198.07</c:v>
                </c:pt>
                <c:pt idx="11">
                  <c:v>195.75</c:v>
                </c:pt>
                <c:pt idx="12">
                  <c:v>198.04</c:v>
                </c:pt>
                <c:pt idx="13">
                  <c:v>197.73</c:v>
                </c:pt>
                <c:pt idx="14">
                  <c:v>226.2</c:v>
                </c:pt>
                <c:pt idx="15">
                  <c:v>315.39999999999998</c:v>
                </c:pt>
                <c:pt idx="16">
                  <c:v>340</c:v>
                </c:pt>
                <c:pt idx="17">
                  <c:v>384.93</c:v>
                </c:pt>
                <c:pt idx="18">
                  <c:v>427.5</c:v>
                </c:pt>
                <c:pt idx="19">
                  <c:v>403</c:v>
                </c:pt>
                <c:pt idx="20">
                  <c:v>385.68</c:v>
                </c:pt>
                <c:pt idx="21">
                  <c:v>360</c:v>
                </c:pt>
                <c:pt idx="22">
                  <c:v>334.88</c:v>
                </c:pt>
                <c:pt idx="23">
                  <c:v>286.07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212152"/>
        <c:axId val="228211760"/>
      </c:lineChart>
      <c:catAx>
        <c:axId val="228210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211368"/>
        <c:crosses val="autoZero"/>
        <c:auto val="1"/>
        <c:lblAlgn val="ctr"/>
        <c:lblOffset val="100"/>
        <c:noMultiLvlLbl val="0"/>
      </c:catAx>
      <c:valAx>
        <c:axId val="228211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210976"/>
        <c:crosses val="autoZero"/>
        <c:crossBetween val="between"/>
      </c:valAx>
      <c:valAx>
        <c:axId val="228211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212152"/>
        <c:crosses val="max"/>
        <c:crossBetween val="between"/>
      </c:valAx>
      <c:catAx>
        <c:axId val="228212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8211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17.204999999999998</v>
      </c>
      <c r="C4" s="18">
        <v>13.554</v>
      </c>
      <c r="D4" s="18">
        <v>13.507</v>
      </c>
      <c r="E4" s="18">
        <v>11.61</v>
      </c>
      <c r="F4" s="18">
        <v>9.104000000000001</v>
      </c>
      <c r="G4" s="18">
        <v>11.165000000000001</v>
      </c>
      <c r="H4" s="18">
        <v>35.097000000000001</v>
      </c>
      <c r="I4" s="18">
        <v>12.545</v>
      </c>
      <c r="J4" s="18">
        <v>11.292999999999999</v>
      </c>
      <c r="K4" s="18">
        <v>22.981999999999999</v>
      </c>
      <c r="L4" s="18">
        <v>33.054000000000002</v>
      </c>
      <c r="M4" s="18">
        <v>32.564</v>
      </c>
      <c r="N4" s="18">
        <v>31.844999999999999</v>
      </c>
      <c r="O4" s="18">
        <v>28.810000000000002</v>
      </c>
      <c r="P4" s="18">
        <v>11.843000000000002</v>
      </c>
      <c r="Q4" s="18">
        <v>3.012</v>
      </c>
      <c r="R4" s="18">
        <v>2.3759999999999999</v>
      </c>
      <c r="S4" s="18">
        <v>46.101999999999997</v>
      </c>
      <c r="T4" s="18">
        <v>47.256000000000007</v>
      </c>
      <c r="U4" s="18">
        <v>31.856000000000002</v>
      </c>
      <c r="V4" s="18">
        <v>19.006</v>
      </c>
      <c r="W4" s="18">
        <v>25.341999999999999</v>
      </c>
      <c r="X4" s="18">
        <v>12.103</v>
      </c>
      <c r="Y4" s="18">
        <v>16.280999999999999</v>
      </c>
      <c r="Z4" s="19"/>
      <c r="AA4" s="20">
        <f>SUM(B4:Z4)</f>
        <v>499.51200000000006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196.83</v>
      </c>
      <c r="C7" s="28">
        <v>214.38</v>
      </c>
      <c r="D7" s="28">
        <v>205.58</v>
      </c>
      <c r="E7" s="28">
        <v>198.06</v>
      </c>
      <c r="F7" s="28">
        <v>208.31</v>
      </c>
      <c r="G7" s="28">
        <v>275.93</v>
      </c>
      <c r="H7" s="28">
        <v>329.35</v>
      </c>
      <c r="I7" s="28">
        <v>356.76</v>
      </c>
      <c r="J7" s="28">
        <v>265.83</v>
      </c>
      <c r="K7" s="28">
        <v>210.44</v>
      </c>
      <c r="L7" s="28">
        <v>198.07</v>
      </c>
      <c r="M7" s="28">
        <v>195.75</v>
      </c>
      <c r="N7" s="28">
        <v>198.04</v>
      </c>
      <c r="O7" s="28">
        <v>197.73</v>
      </c>
      <c r="P7" s="28">
        <v>226.2</v>
      </c>
      <c r="Q7" s="28">
        <v>315.39999999999998</v>
      </c>
      <c r="R7" s="28">
        <v>340</v>
      </c>
      <c r="S7" s="28">
        <v>384.93</v>
      </c>
      <c r="T7" s="28">
        <v>427.5</v>
      </c>
      <c r="U7" s="28">
        <v>403</v>
      </c>
      <c r="V7" s="28">
        <v>385.68</v>
      </c>
      <c r="W7" s="28">
        <v>360</v>
      </c>
      <c r="X7" s="28">
        <v>334.88</v>
      </c>
      <c r="Y7" s="28">
        <v>286.07</v>
      </c>
      <c r="Z7" s="29"/>
      <c r="AA7" s="30">
        <f>IF(SUM(B7:Z7)&lt;&gt;0,AVERAGEIF(B7:Z7,"&lt;&gt;"""),"")</f>
        <v>279.78000000000003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10.834</v>
      </c>
      <c r="L12" s="52">
        <v>18.853999999999999</v>
      </c>
      <c r="M12" s="52">
        <v>13.989000000000001</v>
      </c>
      <c r="N12" s="52">
        <v>28.08</v>
      </c>
      <c r="O12" s="52">
        <v>26.888999999999999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>
        <v>15.164</v>
      </c>
      <c r="Z12" s="53"/>
      <c r="AA12" s="54">
        <f t="shared" si="0"/>
        <v>113.81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9.3699999999999992</v>
      </c>
      <c r="C14" s="57">
        <v>6.13</v>
      </c>
      <c r="D14" s="57">
        <v>5.61</v>
      </c>
      <c r="E14" s="57">
        <v>4.12</v>
      </c>
      <c r="F14" s="57">
        <v>1.08</v>
      </c>
      <c r="G14" s="57">
        <v>1.18</v>
      </c>
      <c r="H14" s="57">
        <v>24.241</v>
      </c>
      <c r="I14" s="57">
        <v>5.0000000000000001E-3</v>
      </c>
      <c r="J14" s="57"/>
      <c r="K14" s="57">
        <v>1.4999999999999999E-2</v>
      </c>
      <c r="L14" s="57"/>
      <c r="M14" s="57"/>
      <c r="N14" s="57">
        <v>3.0000000000000001E-3</v>
      </c>
      <c r="O14" s="57"/>
      <c r="P14" s="57">
        <v>10.173999999999999</v>
      </c>
      <c r="Q14" s="57">
        <v>2.2889999999999997</v>
      </c>
      <c r="R14" s="57">
        <v>1.734</v>
      </c>
      <c r="S14" s="57">
        <v>2E-3</v>
      </c>
      <c r="T14" s="57">
        <v>44.968999999999994</v>
      </c>
      <c r="U14" s="57"/>
      <c r="V14" s="57"/>
      <c r="W14" s="57"/>
      <c r="X14" s="57">
        <v>10.686999999999999</v>
      </c>
      <c r="Y14" s="57"/>
      <c r="Z14" s="58"/>
      <c r="AA14" s="59">
        <f t="shared" si="0"/>
        <v>121.60899999999998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9.3699999999999992</v>
      </c>
      <c r="C16" s="62">
        <f t="shared" ref="C16:Z16" si="1">IF(LEN(C$2)&gt;0,SUM(C10:C15),"")</f>
        <v>6.13</v>
      </c>
      <c r="D16" s="62">
        <f t="shared" si="1"/>
        <v>5.61</v>
      </c>
      <c r="E16" s="62">
        <f t="shared" si="1"/>
        <v>4.12</v>
      </c>
      <c r="F16" s="62">
        <f t="shared" si="1"/>
        <v>1.08</v>
      </c>
      <c r="G16" s="62">
        <f t="shared" si="1"/>
        <v>1.18</v>
      </c>
      <c r="H16" s="62">
        <f t="shared" si="1"/>
        <v>24.241</v>
      </c>
      <c r="I16" s="62">
        <f t="shared" si="1"/>
        <v>5.0000000000000001E-3</v>
      </c>
      <c r="J16" s="62">
        <f t="shared" si="1"/>
        <v>0</v>
      </c>
      <c r="K16" s="62">
        <f t="shared" si="1"/>
        <v>10.849</v>
      </c>
      <c r="L16" s="62">
        <f t="shared" si="1"/>
        <v>18.853999999999999</v>
      </c>
      <c r="M16" s="62">
        <f t="shared" si="1"/>
        <v>13.989000000000001</v>
      </c>
      <c r="N16" s="62">
        <f t="shared" si="1"/>
        <v>28.082999999999998</v>
      </c>
      <c r="O16" s="62">
        <f t="shared" si="1"/>
        <v>26.888999999999999</v>
      </c>
      <c r="P16" s="62">
        <f t="shared" si="1"/>
        <v>10.173999999999999</v>
      </c>
      <c r="Q16" s="62">
        <f t="shared" si="1"/>
        <v>2.2889999999999997</v>
      </c>
      <c r="R16" s="62">
        <f t="shared" si="1"/>
        <v>1.734</v>
      </c>
      <c r="S16" s="62">
        <f t="shared" si="1"/>
        <v>2E-3</v>
      </c>
      <c r="T16" s="62">
        <f t="shared" si="1"/>
        <v>44.968999999999994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10.686999999999999</v>
      </c>
      <c r="Y16" s="62">
        <f t="shared" si="1"/>
        <v>15.164</v>
      </c>
      <c r="Z16" s="63" t="str">
        <f t="shared" si="1"/>
        <v/>
      </c>
      <c r="AA16" s="64">
        <f>SUM(AA10:AA15)</f>
        <v>235.41899999999998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3.234</v>
      </c>
      <c r="C20" s="77">
        <v>3.1970000000000001</v>
      </c>
      <c r="D20" s="77">
        <v>3.1709999999999998</v>
      </c>
      <c r="E20" s="77">
        <v>3.1509999999999998</v>
      </c>
      <c r="F20" s="77">
        <v>3.2839999999999998</v>
      </c>
      <c r="G20" s="77">
        <v>3.8559999999999999</v>
      </c>
      <c r="H20" s="77">
        <v>4.8079999999999998</v>
      </c>
      <c r="I20" s="77">
        <v>5.4989999999999997</v>
      </c>
      <c r="J20" s="77">
        <v>5.7439999999999998</v>
      </c>
      <c r="K20" s="77">
        <v>5.7380000000000004</v>
      </c>
      <c r="L20" s="77">
        <v>5.6879999999999997</v>
      </c>
      <c r="M20" s="77">
        <v>5.6710000000000003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53.041000000000004</v>
      </c>
    </row>
    <row r="21" spans="1:27" ht="24.95" customHeight="1" x14ac:dyDescent="0.2">
      <c r="A21" s="75" t="s">
        <v>16</v>
      </c>
      <c r="B21" s="80">
        <v>4.601</v>
      </c>
      <c r="C21" s="81">
        <v>4.2270000000000003</v>
      </c>
      <c r="D21" s="81">
        <v>4.726</v>
      </c>
      <c r="E21" s="81">
        <v>4.3390000000000004</v>
      </c>
      <c r="F21" s="81">
        <v>4.74</v>
      </c>
      <c r="G21" s="81">
        <v>6.1290000000000004</v>
      </c>
      <c r="H21" s="81">
        <v>6.048</v>
      </c>
      <c r="I21" s="81">
        <v>7.0410000000000004</v>
      </c>
      <c r="J21" s="81">
        <v>5.5490000000000004</v>
      </c>
      <c r="K21" s="81">
        <v>6.3949999999999996</v>
      </c>
      <c r="L21" s="81">
        <v>8.5120000000000005</v>
      </c>
      <c r="M21" s="81">
        <v>12.904</v>
      </c>
      <c r="N21" s="81">
        <v>3.762</v>
      </c>
      <c r="O21" s="81">
        <v>1.921</v>
      </c>
      <c r="P21" s="81">
        <v>1.669</v>
      </c>
      <c r="Q21" s="81">
        <v>0.72300000000000009</v>
      </c>
      <c r="R21" s="81">
        <v>0.64200000000000002</v>
      </c>
      <c r="S21" s="81">
        <v>1.6</v>
      </c>
      <c r="T21" s="81">
        <v>2.2869999999999999</v>
      </c>
      <c r="U21" s="81">
        <v>3.956</v>
      </c>
      <c r="V21" s="81">
        <v>1.806</v>
      </c>
      <c r="W21" s="81">
        <v>1.8420000000000001</v>
      </c>
      <c r="X21" s="81">
        <v>1.4159999999999999</v>
      </c>
      <c r="Y21" s="81">
        <v>1.117</v>
      </c>
      <c r="Z21" s="78"/>
      <c r="AA21" s="79">
        <f t="shared" si="2"/>
        <v>97.951999999999998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7.835</v>
      </c>
      <c r="C25" s="88">
        <f t="shared" ref="C25:Z25" si="3">IF(LEN(C$2)&gt;0,SUM(C19:C24),"")</f>
        <v>7.4240000000000004</v>
      </c>
      <c r="D25" s="88">
        <f t="shared" si="3"/>
        <v>7.8970000000000002</v>
      </c>
      <c r="E25" s="88">
        <f t="shared" si="3"/>
        <v>7.49</v>
      </c>
      <c r="F25" s="88">
        <f t="shared" si="3"/>
        <v>8.0240000000000009</v>
      </c>
      <c r="G25" s="88">
        <f t="shared" si="3"/>
        <v>9.9849999999999994</v>
      </c>
      <c r="H25" s="88">
        <f t="shared" si="3"/>
        <v>10.856</v>
      </c>
      <c r="I25" s="88">
        <f t="shared" si="3"/>
        <v>12.54</v>
      </c>
      <c r="J25" s="88">
        <f t="shared" si="3"/>
        <v>11.292999999999999</v>
      </c>
      <c r="K25" s="88">
        <f t="shared" si="3"/>
        <v>12.132999999999999</v>
      </c>
      <c r="L25" s="88">
        <f t="shared" si="3"/>
        <v>14.2</v>
      </c>
      <c r="M25" s="88">
        <f t="shared" si="3"/>
        <v>18.574999999999999</v>
      </c>
      <c r="N25" s="88">
        <f t="shared" si="3"/>
        <v>3.762</v>
      </c>
      <c r="O25" s="88">
        <f t="shared" si="3"/>
        <v>1.921</v>
      </c>
      <c r="P25" s="88">
        <f t="shared" si="3"/>
        <v>1.669</v>
      </c>
      <c r="Q25" s="88">
        <f t="shared" si="3"/>
        <v>0.72300000000000009</v>
      </c>
      <c r="R25" s="88">
        <f t="shared" si="3"/>
        <v>0.64200000000000002</v>
      </c>
      <c r="S25" s="88">
        <f t="shared" si="3"/>
        <v>1.6</v>
      </c>
      <c r="T25" s="88">
        <f t="shared" si="3"/>
        <v>2.2869999999999999</v>
      </c>
      <c r="U25" s="88">
        <f t="shared" si="3"/>
        <v>3.956</v>
      </c>
      <c r="V25" s="88">
        <f t="shared" si="3"/>
        <v>1.806</v>
      </c>
      <c r="W25" s="88">
        <f t="shared" si="3"/>
        <v>1.8420000000000001</v>
      </c>
      <c r="X25" s="88">
        <f t="shared" si="3"/>
        <v>1.4159999999999999</v>
      </c>
      <c r="Y25" s="88">
        <f t="shared" si="3"/>
        <v>1.117</v>
      </c>
      <c r="Z25" s="89" t="str">
        <f t="shared" si="3"/>
        <v/>
      </c>
      <c r="AA25" s="90">
        <f>SUM(AA19:AA24)</f>
        <v>150.99299999999999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17.204999999999998</v>
      </c>
      <c r="C29" s="77">
        <v>13.554</v>
      </c>
      <c r="D29" s="77">
        <v>13.507</v>
      </c>
      <c r="E29" s="77">
        <v>11.61</v>
      </c>
      <c r="F29" s="77">
        <v>9.1039999999999992</v>
      </c>
      <c r="G29" s="77">
        <v>11.164999999999999</v>
      </c>
      <c r="H29" s="77">
        <v>35.097000000000001</v>
      </c>
      <c r="I29" s="77">
        <v>12.545</v>
      </c>
      <c r="J29" s="77">
        <v>11.292999999999999</v>
      </c>
      <c r="K29" s="77">
        <v>22.981999999999999</v>
      </c>
      <c r="L29" s="77">
        <v>33.054000000000002</v>
      </c>
      <c r="M29" s="77">
        <v>32.564</v>
      </c>
      <c r="N29" s="77">
        <v>31.844999999999999</v>
      </c>
      <c r="O29" s="77">
        <v>28.81</v>
      </c>
      <c r="P29" s="77">
        <v>11.843</v>
      </c>
      <c r="Q29" s="77">
        <v>3.012</v>
      </c>
      <c r="R29" s="77">
        <v>2.3759999999999999</v>
      </c>
      <c r="S29" s="77">
        <v>1.6020000000000001</v>
      </c>
      <c r="T29" s="77">
        <v>47.256</v>
      </c>
      <c r="U29" s="77">
        <v>3.956</v>
      </c>
      <c r="V29" s="77">
        <v>1.806</v>
      </c>
      <c r="W29" s="77">
        <v>1.8420000000000001</v>
      </c>
      <c r="X29" s="77">
        <v>12.103</v>
      </c>
      <c r="Y29" s="77">
        <v>16.280999999999999</v>
      </c>
      <c r="Z29" s="78"/>
      <c r="AA29" s="79">
        <f>SUM(B29:Z29)</f>
        <v>386.41199999999998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17.204999999999998</v>
      </c>
      <c r="C31" s="62">
        <f t="shared" ref="C31:Z31" si="4">IF(LEN(C$2)&gt;0,SUM(C28:C30),"")</f>
        <v>13.554</v>
      </c>
      <c r="D31" s="62">
        <f t="shared" si="4"/>
        <v>13.507</v>
      </c>
      <c r="E31" s="62">
        <f t="shared" si="4"/>
        <v>11.61</v>
      </c>
      <c r="F31" s="62">
        <f t="shared" si="4"/>
        <v>9.1039999999999992</v>
      </c>
      <c r="G31" s="62">
        <f t="shared" si="4"/>
        <v>11.164999999999999</v>
      </c>
      <c r="H31" s="62">
        <f t="shared" si="4"/>
        <v>35.097000000000001</v>
      </c>
      <c r="I31" s="62">
        <f t="shared" si="4"/>
        <v>12.545</v>
      </c>
      <c r="J31" s="62">
        <f t="shared" si="4"/>
        <v>11.292999999999999</v>
      </c>
      <c r="K31" s="62">
        <f t="shared" si="4"/>
        <v>22.981999999999999</v>
      </c>
      <c r="L31" s="62">
        <f t="shared" si="4"/>
        <v>33.054000000000002</v>
      </c>
      <c r="M31" s="62">
        <f t="shared" si="4"/>
        <v>32.564</v>
      </c>
      <c r="N31" s="62">
        <f t="shared" si="4"/>
        <v>31.844999999999999</v>
      </c>
      <c r="O31" s="62">
        <f t="shared" si="4"/>
        <v>28.81</v>
      </c>
      <c r="P31" s="62">
        <f t="shared" si="4"/>
        <v>11.843</v>
      </c>
      <c r="Q31" s="62">
        <f t="shared" si="4"/>
        <v>3.012</v>
      </c>
      <c r="R31" s="62">
        <f t="shared" si="4"/>
        <v>2.3759999999999999</v>
      </c>
      <c r="S31" s="62">
        <f t="shared" si="4"/>
        <v>1.6020000000000001</v>
      </c>
      <c r="T31" s="62">
        <f t="shared" si="4"/>
        <v>47.256</v>
      </c>
      <c r="U31" s="62">
        <f t="shared" si="4"/>
        <v>3.956</v>
      </c>
      <c r="V31" s="62">
        <f t="shared" si="4"/>
        <v>1.806</v>
      </c>
      <c r="W31" s="62">
        <f t="shared" si="4"/>
        <v>1.8420000000000001</v>
      </c>
      <c r="X31" s="62">
        <f t="shared" si="4"/>
        <v>12.103</v>
      </c>
      <c r="Y31" s="62">
        <f t="shared" si="4"/>
        <v>16.280999999999999</v>
      </c>
      <c r="Z31" s="63" t="str">
        <f t="shared" si="4"/>
        <v/>
      </c>
      <c r="AA31" s="64">
        <f>SUM(AA28:AA30)</f>
        <v>386.41199999999998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44.5</v>
      </c>
      <c r="T38" s="99"/>
      <c r="U38" s="99">
        <v>27.9</v>
      </c>
      <c r="V38" s="99">
        <v>17.2</v>
      </c>
      <c r="W38" s="99">
        <v>23.5</v>
      </c>
      <c r="X38" s="99"/>
      <c r="Y38" s="99"/>
      <c r="Z38" s="100"/>
      <c r="AA38" s="79">
        <f t="shared" si="5"/>
        <v>113.10000000000001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44.5</v>
      </c>
      <c r="T39" s="88">
        <f t="shared" si="6"/>
        <v>0</v>
      </c>
      <c r="U39" s="88">
        <f t="shared" si="6"/>
        <v>27.9</v>
      </c>
      <c r="V39" s="88">
        <f t="shared" si="6"/>
        <v>17.2</v>
      </c>
      <c r="W39" s="88">
        <f t="shared" si="6"/>
        <v>23.5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113.10000000000001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44.5</v>
      </c>
      <c r="T46" s="99"/>
      <c r="U46" s="99">
        <v>27.9</v>
      </c>
      <c r="V46" s="99">
        <v>17.2</v>
      </c>
      <c r="W46" s="99">
        <v>23.5</v>
      </c>
      <c r="X46" s="99"/>
      <c r="Y46" s="99"/>
      <c r="Z46" s="100"/>
      <c r="AA46" s="79">
        <f t="shared" si="7"/>
        <v>113.10000000000001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44.5</v>
      </c>
      <c r="T48" s="88">
        <f t="shared" si="8"/>
        <v>0</v>
      </c>
      <c r="U48" s="88">
        <f t="shared" si="8"/>
        <v>27.9</v>
      </c>
      <c r="V48" s="88">
        <f t="shared" si="8"/>
        <v>17.2</v>
      </c>
      <c r="W48" s="88">
        <f t="shared" si="8"/>
        <v>23.5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113.10000000000001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17.204999999999998</v>
      </c>
      <c r="C51" s="88">
        <f t="shared" si="10"/>
        <v>13.554</v>
      </c>
      <c r="D51" s="88">
        <f t="shared" si="10"/>
        <v>13.507000000000001</v>
      </c>
      <c r="E51" s="88">
        <f t="shared" si="10"/>
        <v>11.61</v>
      </c>
      <c r="F51" s="88">
        <f t="shared" si="10"/>
        <v>9.104000000000001</v>
      </c>
      <c r="G51" s="88">
        <f t="shared" si="10"/>
        <v>11.164999999999999</v>
      </c>
      <c r="H51" s="88">
        <f t="shared" si="10"/>
        <v>35.097000000000001</v>
      </c>
      <c r="I51" s="88">
        <f t="shared" si="10"/>
        <v>12.545</v>
      </c>
      <c r="J51" s="88">
        <f t="shared" si="10"/>
        <v>11.292999999999999</v>
      </c>
      <c r="K51" s="88">
        <f t="shared" si="10"/>
        <v>22.981999999999999</v>
      </c>
      <c r="L51" s="88">
        <f t="shared" si="10"/>
        <v>33.054000000000002</v>
      </c>
      <c r="M51" s="88">
        <f t="shared" si="10"/>
        <v>32.564</v>
      </c>
      <c r="N51" s="88">
        <f t="shared" si="10"/>
        <v>31.844999999999999</v>
      </c>
      <c r="O51" s="88">
        <f t="shared" si="10"/>
        <v>28.81</v>
      </c>
      <c r="P51" s="88">
        <f t="shared" si="10"/>
        <v>11.843</v>
      </c>
      <c r="Q51" s="88">
        <f t="shared" si="10"/>
        <v>3.0119999999999996</v>
      </c>
      <c r="R51" s="88">
        <f t="shared" si="10"/>
        <v>2.3759999999999999</v>
      </c>
      <c r="S51" s="88">
        <f t="shared" si="10"/>
        <v>46.101999999999997</v>
      </c>
      <c r="T51" s="88">
        <f t="shared" si="10"/>
        <v>47.255999999999993</v>
      </c>
      <c r="U51" s="88">
        <f t="shared" si="10"/>
        <v>31.855999999999998</v>
      </c>
      <c r="V51" s="88">
        <f t="shared" si="10"/>
        <v>19.006</v>
      </c>
      <c r="W51" s="88">
        <f t="shared" si="10"/>
        <v>25.341999999999999</v>
      </c>
      <c r="X51" s="88">
        <f t="shared" si="10"/>
        <v>12.103</v>
      </c>
      <c r="Y51" s="88">
        <f t="shared" si="10"/>
        <v>16.280999999999999</v>
      </c>
      <c r="Z51" s="89" t="str">
        <f t="shared" si="10"/>
        <v/>
      </c>
      <c r="AA51" s="105">
        <f>SUM(B51:Z51)</f>
        <v>499.51199999999994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17.204999999999998</v>
      </c>
      <c r="C4" s="18">
        <v>13.554</v>
      </c>
      <c r="D4" s="18">
        <v>13.507000000000001</v>
      </c>
      <c r="E4" s="18">
        <v>11.609999999999998</v>
      </c>
      <c r="F4" s="18">
        <v>9.1039999999999992</v>
      </c>
      <c r="G4" s="18">
        <v>11.165000000000001</v>
      </c>
      <c r="H4" s="18">
        <v>35.097000000000008</v>
      </c>
      <c r="I4" s="18">
        <v>12.545000000000002</v>
      </c>
      <c r="J4" s="18">
        <v>11.292999999999999</v>
      </c>
      <c r="K4" s="18">
        <v>22.981999999999999</v>
      </c>
      <c r="L4" s="18">
        <v>33.054000000000002</v>
      </c>
      <c r="M4" s="18">
        <v>32.564</v>
      </c>
      <c r="N4" s="18">
        <v>31.845000000000002</v>
      </c>
      <c r="O4" s="18">
        <v>28.809999999999995</v>
      </c>
      <c r="P4" s="18">
        <v>11.843</v>
      </c>
      <c r="Q4" s="18">
        <v>3.012</v>
      </c>
      <c r="R4" s="18">
        <v>2.3759999999999999</v>
      </c>
      <c r="S4" s="18">
        <v>46.137</v>
      </c>
      <c r="T4" s="18">
        <v>47.260000000000005</v>
      </c>
      <c r="U4" s="18">
        <v>31.808</v>
      </c>
      <c r="V4" s="18">
        <v>19.015000000000001</v>
      </c>
      <c r="W4" s="18">
        <v>25.332999999999998</v>
      </c>
      <c r="X4" s="18">
        <v>12.103</v>
      </c>
      <c r="Y4" s="18">
        <v>16.280999999999999</v>
      </c>
      <c r="Z4" s="19"/>
      <c r="AA4" s="20">
        <f>SUM(B4:Z4)</f>
        <v>499.50299999999993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196.83</v>
      </c>
      <c r="C7" s="28">
        <v>214.38</v>
      </c>
      <c r="D7" s="28">
        <v>205.58</v>
      </c>
      <c r="E7" s="28">
        <v>198.06</v>
      </c>
      <c r="F7" s="28">
        <v>208.31</v>
      </c>
      <c r="G7" s="28">
        <v>275.93</v>
      </c>
      <c r="H7" s="28">
        <v>329.35</v>
      </c>
      <c r="I7" s="28">
        <v>356.76</v>
      </c>
      <c r="J7" s="28">
        <v>265.83</v>
      </c>
      <c r="K7" s="28">
        <v>210.44</v>
      </c>
      <c r="L7" s="28">
        <v>198.07</v>
      </c>
      <c r="M7" s="28">
        <v>195.75</v>
      </c>
      <c r="N7" s="28">
        <v>198.04</v>
      </c>
      <c r="O7" s="28">
        <v>197.73</v>
      </c>
      <c r="P7" s="28">
        <v>226.2</v>
      </c>
      <c r="Q7" s="28">
        <v>315.39999999999998</v>
      </c>
      <c r="R7" s="28">
        <v>340</v>
      </c>
      <c r="S7" s="28">
        <v>384.93</v>
      </c>
      <c r="T7" s="28">
        <v>427.5</v>
      </c>
      <c r="U7" s="28">
        <v>403</v>
      </c>
      <c r="V7" s="28">
        <v>385.68</v>
      </c>
      <c r="W7" s="28">
        <v>360</v>
      </c>
      <c r="X7" s="28">
        <v>334.88</v>
      </c>
      <c r="Y7" s="28">
        <v>286.07</v>
      </c>
      <c r="Z7" s="29"/>
      <c r="AA7" s="30">
        <f>IF(SUM(B7:Z7)&lt;&gt;0,AVERAGEIF(B7:Z7,"&lt;&gt;"""),"")</f>
        <v>279.78000000000003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30.844000000000001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30.844000000000001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17.204999999999998</v>
      </c>
      <c r="C14" s="57">
        <v>12.792</v>
      </c>
      <c r="D14" s="57">
        <v>12.988</v>
      </c>
      <c r="E14" s="57">
        <v>11.085999999999999</v>
      </c>
      <c r="F14" s="57">
        <v>8.6039999999999992</v>
      </c>
      <c r="G14" s="57">
        <v>11.022</v>
      </c>
      <c r="H14" s="57">
        <v>0.86199999999999999</v>
      </c>
      <c r="I14" s="57">
        <v>11.159000000000001</v>
      </c>
      <c r="J14" s="57">
        <v>8.673</v>
      </c>
      <c r="K14" s="57">
        <v>21.233999999999998</v>
      </c>
      <c r="L14" s="57">
        <v>32.317</v>
      </c>
      <c r="M14" s="57">
        <v>32</v>
      </c>
      <c r="N14" s="57">
        <v>31.311000000000003</v>
      </c>
      <c r="O14" s="57">
        <v>28.585999999999999</v>
      </c>
      <c r="P14" s="57">
        <v>11.843</v>
      </c>
      <c r="Q14" s="57">
        <v>3.012</v>
      </c>
      <c r="R14" s="57">
        <v>2.1719999999999997</v>
      </c>
      <c r="S14" s="57">
        <v>46.137</v>
      </c>
      <c r="T14" s="57"/>
      <c r="U14" s="57">
        <v>31.808</v>
      </c>
      <c r="V14" s="57">
        <v>19.015000000000001</v>
      </c>
      <c r="W14" s="57">
        <v>25.332999999999998</v>
      </c>
      <c r="X14" s="57">
        <v>12.103</v>
      </c>
      <c r="Y14" s="57">
        <v>16.280999999999999</v>
      </c>
      <c r="Z14" s="58"/>
      <c r="AA14" s="59">
        <f t="shared" si="0"/>
        <v>407.54300000000001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17.204999999999998</v>
      </c>
      <c r="C16" s="62">
        <f t="shared" ref="C16:Z16" si="1">IF(LEN(C$2)&gt;0,SUM(C10:C15),"")</f>
        <v>12.792</v>
      </c>
      <c r="D16" s="62">
        <f t="shared" si="1"/>
        <v>12.988</v>
      </c>
      <c r="E16" s="62">
        <f t="shared" si="1"/>
        <v>11.085999999999999</v>
      </c>
      <c r="F16" s="62">
        <f t="shared" si="1"/>
        <v>8.6039999999999992</v>
      </c>
      <c r="G16" s="62">
        <f t="shared" si="1"/>
        <v>11.022</v>
      </c>
      <c r="H16" s="62">
        <f t="shared" si="1"/>
        <v>31.706</v>
      </c>
      <c r="I16" s="62">
        <f t="shared" si="1"/>
        <v>11.159000000000001</v>
      </c>
      <c r="J16" s="62">
        <f t="shared" si="1"/>
        <v>8.673</v>
      </c>
      <c r="K16" s="62">
        <f t="shared" si="1"/>
        <v>21.233999999999998</v>
      </c>
      <c r="L16" s="62">
        <f t="shared" si="1"/>
        <v>32.317</v>
      </c>
      <c r="M16" s="62">
        <f t="shared" si="1"/>
        <v>32</v>
      </c>
      <c r="N16" s="62">
        <f t="shared" si="1"/>
        <v>31.311000000000003</v>
      </c>
      <c r="O16" s="62">
        <f t="shared" si="1"/>
        <v>28.585999999999999</v>
      </c>
      <c r="P16" s="62">
        <f t="shared" si="1"/>
        <v>11.843</v>
      </c>
      <c r="Q16" s="62">
        <f t="shared" si="1"/>
        <v>3.012</v>
      </c>
      <c r="R16" s="62">
        <f t="shared" si="1"/>
        <v>2.1719999999999997</v>
      </c>
      <c r="S16" s="62">
        <f t="shared" si="1"/>
        <v>46.137</v>
      </c>
      <c r="T16" s="62">
        <f t="shared" si="1"/>
        <v>0</v>
      </c>
      <c r="U16" s="62">
        <f t="shared" si="1"/>
        <v>31.808</v>
      </c>
      <c r="V16" s="62">
        <f t="shared" si="1"/>
        <v>19.015000000000001</v>
      </c>
      <c r="W16" s="62">
        <f t="shared" si="1"/>
        <v>25.332999999999998</v>
      </c>
      <c r="X16" s="62">
        <f t="shared" si="1"/>
        <v>12.103</v>
      </c>
      <c r="Y16" s="62">
        <f t="shared" si="1"/>
        <v>16.280999999999999</v>
      </c>
      <c r="Z16" s="63" t="str">
        <f t="shared" si="1"/>
        <v/>
      </c>
      <c r="AA16" s="64">
        <f>SUM(AA10:AA15)</f>
        <v>438.387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6.5739999999999998</v>
      </c>
      <c r="U20" s="77"/>
      <c r="V20" s="77"/>
      <c r="W20" s="77"/>
      <c r="X20" s="77"/>
      <c r="Y20" s="77"/>
      <c r="Z20" s="78"/>
      <c r="AA20" s="79">
        <f t="shared" si="2"/>
        <v>6.5739999999999998</v>
      </c>
    </row>
    <row r="21" spans="1:27" ht="24.95" customHeight="1" x14ac:dyDescent="0.2">
      <c r="A21" s="75" t="s">
        <v>16</v>
      </c>
      <c r="B21" s="80"/>
      <c r="C21" s="81">
        <v>0.76200000000000001</v>
      </c>
      <c r="D21" s="81">
        <v>0.51900000000000002</v>
      </c>
      <c r="E21" s="81">
        <v>0.52400000000000002</v>
      </c>
      <c r="F21" s="81">
        <v>0.5</v>
      </c>
      <c r="G21" s="81">
        <v>0.14299999999999999</v>
      </c>
      <c r="H21" s="81">
        <v>3.391</v>
      </c>
      <c r="I21" s="81">
        <v>1.3860000000000001</v>
      </c>
      <c r="J21" s="81">
        <v>2.62</v>
      </c>
      <c r="K21" s="81">
        <v>1.748</v>
      </c>
      <c r="L21" s="81">
        <v>0.73699999999999999</v>
      </c>
      <c r="M21" s="81">
        <v>0.56400000000000006</v>
      </c>
      <c r="N21" s="81">
        <v>0.53400000000000003</v>
      </c>
      <c r="O21" s="81">
        <v>0.224</v>
      </c>
      <c r="P21" s="81"/>
      <c r="Q21" s="81"/>
      <c r="R21" s="81">
        <v>0.20399999999999999</v>
      </c>
      <c r="S21" s="81"/>
      <c r="T21" s="81">
        <v>12.586</v>
      </c>
      <c r="U21" s="81"/>
      <c r="V21" s="81"/>
      <c r="W21" s="81"/>
      <c r="X21" s="81"/>
      <c r="Y21" s="81"/>
      <c r="Z21" s="78"/>
      <c r="AA21" s="79">
        <f t="shared" si="2"/>
        <v>26.442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0.76200000000000001</v>
      </c>
      <c r="D25" s="88">
        <f t="shared" si="3"/>
        <v>0.51900000000000002</v>
      </c>
      <c r="E25" s="88">
        <f t="shared" si="3"/>
        <v>0.52400000000000002</v>
      </c>
      <c r="F25" s="88">
        <f t="shared" si="3"/>
        <v>0.5</v>
      </c>
      <c r="G25" s="88">
        <f t="shared" si="3"/>
        <v>0.14299999999999999</v>
      </c>
      <c r="H25" s="88">
        <f t="shared" si="3"/>
        <v>3.391</v>
      </c>
      <c r="I25" s="88">
        <f t="shared" si="3"/>
        <v>1.3860000000000001</v>
      </c>
      <c r="J25" s="88">
        <f t="shared" si="3"/>
        <v>2.62</v>
      </c>
      <c r="K25" s="88">
        <f t="shared" si="3"/>
        <v>1.748</v>
      </c>
      <c r="L25" s="88">
        <f t="shared" si="3"/>
        <v>0.73699999999999999</v>
      </c>
      <c r="M25" s="88">
        <f t="shared" si="3"/>
        <v>0.56400000000000006</v>
      </c>
      <c r="N25" s="88">
        <f t="shared" si="3"/>
        <v>0.53400000000000003</v>
      </c>
      <c r="O25" s="88">
        <f t="shared" si="3"/>
        <v>0.224</v>
      </c>
      <c r="P25" s="88">
        <f t="shared" si="3"/>
        <v>0</v>
      </c>
      <c r="Q25" s="88">
        <f t="shared" si="3"/>
        <v>0</v>
      </c>
      <c r="R25" s="88">
        <f t="shared" si="3"/>
        <v>0.20399999999999999</v>
      </c>
      <c r="S25" s="88">
        <f t="shared" si="3"/>
        <v>0</v>
      </c>
      <c r="T25" s="88">
        <f t="shared" si="3"/>
        <v>19.16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33.015999999999998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17.204999999999998</v>
      </c>
      <c r="C29" s="77">
        <v>13.554</v>
      </c>
      <c r="D29" s="77">
        <v>13.507</v>
      </c>
      <c r="E29" s="77">
        <v>11.61</v>
      </c>
      <c r="F29" s="77">
        <v>9.1039999999999992</v>
      </c>
      <c r="G29" s="77">
        <v>11.164999999999999</v>
      </c>
      <c r="H29" s="77">
        <v>35.097000000000001</v>
      </c>
      <c r="I29" s="77">
        <v>12.545</v>
      </c>
      <c r="J29" s="77">
        <v>11.292999999999999</v>
      </c>
      <c r="K29" s="77">
        <v>22.981999999999999</v>
      </c>
      <c r="L29" s="77">
        <v>33.054000000000002</v>
      </c>
      <c r="M29" s="77">
        <v>32.564</v>
      </c>
      <c r="N29" s="77">
        <v>31.844999999999999</v>
      </c>
      <c r="O29" s="77">
        <v>28.81</v>
      </c>
      <c r="P29" s="77">
        <v>11.843</v>
      </c>
      <c r="Q29" s="77">
        <v>3.012</v>
      </c>
      <c r="R29" s="77">
        <v>2.3759999999999999</v>
      </c>
      <c r="S29" s="77">
        <v>46.137</v>
      </c>
      <c r="T29" s="77">
        <v>19.16</v>
      </c>
      <c r="U29" s="77">
        <v>31.808</v>
      </c>
      <c r="V29" s="77">
        <v>19.015000000000001</v>
      </c>
      <c r="W29" s="77">
        <v>25.332999999999998</v>
      </c>
      <c r="X29" s="77">
        <v>12.103</v>
      </c>
      <c r="Y29" s="77">
        <v>16.280999999999999</v>
      </c>
      <c r="Z29" s="78"/>
      <c r="AA29" s="79">
        <f>SUM(B29:Z29)</f>
        <v>471.40300000000002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17.204999999999998</v>
      </c>
      <c r="C31" s="62">
        <f t="shared" si="4"/>
        <v>13.554</v>
      </c>
      <c r="D31" s="62">
        <f t="shared" si="4"/>
        <v>13.507</v>
      </c>
      <c r="E31" s="62">
        <f t="shared" si="4"/>
        <v>11.61</v>
      </c>
      <c r="F31" s="62">
        <f t="shared" si="4"/>
        <v>9.1039999999999992</v>
      </c>
      <c r="G31" s="62">
        <f t="shared" si="4"/>
        <v>11.164999999999999</v>
      </c>
      <c r="H31" s="62">
        <f t="shared" si="4"/>
        <v>35.097000000000001</v>
      </c>
      <c r="I31" s="62">
        <f t="shared" si="4"/>
        <v>12.545</v>
      </c>
      <c r="J31" s="62">
        <f t="shared" si="4"/>
        <v>11.292999999999999</v>
      </c>
      <c r="K31" s="62">
        <f t="shared" si="4"/>
        <v>22.981999999999999</v>
      </c>
      <c r="L31" s="62">
        <f t="shared" si="4"/>
        <v>33.054000000000002</v>
      </c>
      <c r="M31" s="62">
        <f t="shared" si="4"/>
        <v>32.564</v>
      </c>
      <c r="N31" s="62">
        <f t="shared" si="4"/>
        <v>31.844999999999999</v>
      </c>
      <c r="O31" s="62">
        <f t="shared" si="4"/>
        <v>28.81</v>
      </c>
      <c r="P31" s="62">
        <f t="shared" si="4"/>
        <v>11.843</v>
      </c>
      <c r="Q31" s="62">
        <f t="shared" si="4"/>
        <v>3.012</v>
      </c>
      <c r="R31" s="62">
        <f t="shared" si="4"/>
        <v>2.3759999999999999</v>
      </c>
      <c r="S31" s="62">
        <f t="shared" si="4"/>
        <v>46.137</v>
      </c>
      <c r="T31" s="62">
        <f t="shared" si="4"/>
        <v>19.16</v>
      </c>
      <c r="U31" s="62">
        <f t="shared" si="4"/>
        <v>31.808</v>
      </c>
      <c r="V31" s="62">
        <f t="shared" si="4"/>
        <v>19.015000000000001</v>
      </c>
      <c r="W31" s="62">
        <f t="shared" si="4"/>
        <v>25.332999999999998</v>
      </c>
      <c r="X31" s="62">
        <f t="shared" si="4"/>
        <v>12.103</v>
      </c>
      <c r="Y31" s="62">
        <f t="shared" si="4"/>
        <v>16.280999999999999</v>
      </c>
      <c r="Z31" s="63">
        <f t="shared" si="4"/>
        <v>0</v>
      </c>
      <c r="AA31" s="64">
        <f t="shared" si="4"/>
        <v>471.40300000000002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28.1</v>
      </c>
      <c r="U38" s="99"/>
      <c r="V38" s="99"/>
      <c r="W38" s="99"/>
      <c r="X38" s="99"/>
      <c r="Y38" s="99"/>
      <c r="Z38" s="100"/>
      <c r="AA38" s="79">
        <f t="shared" si="5"/>
        <v>28.1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28.1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28.1</v>
      </c>
      <c r="U46" s="99"/>
      <c r="V46" s="99"/>
      <c r="W46" s="99"/>
      <c r="X46" s="99"/>
      <c r="Y46" s="99"/>
      <c r="Z46" s="100"/>
      <c r="AA46" s="79">
        <f t="shared" si="7"/>
        <v>28.1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28.1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17.204999999999998</v>
      </c>
      <c r="C51" s="88">
        <f t="shared" si="10"/>
        <v>13.554</v>
      </c>
      <c r="D51" s="88">
        <f t="shared" si="10"/>
        <v>13.507</v>
      </c>
      <c r="E51" s="88">
        <f t="shared" si="10"/>
        <v>11.61</v>
      </c>
      <c r="F51" s="88">
        <f t="shared" si="10"/>
        <v>9.1039999999999992</v>
      </c>
      <c r="G51" s="88">
        <f t="shared" si="10"/>
        <v>11.165000000000001</v>
      </c>
      <c r="H51" s="88">
        <f t="shared" si="10"/>
        <v>35.097000000000001</v>
      </c>
      <c r="I51" s="88">
        <f t="shared" si="10"/>
        <v>12.545000000000002</v>
      </c>
      <c r="J51" s="88">
        <f t="shared" si="10"/>
        <v>11.292999999999999</v>
      </c>
      <c r="K51" s="88">
        <f t="shared" si="10"/>
        <v>22.981999999999999</v>
      </c>
      <c r="L51" s="88">
        <f t="shared" si="10"/>
        <v>33.054000000000002</v>
      </c>
      <c r="M51" s="88">
        <f t="shared" si="10"/>
        <v>32.564</v>
      </c>
      <c r="N51" s="88">
        <f t="shared" si="10"/>
        <v>31.845000000000002</v>
      </c>
      <c r="O51" s="88">
        <f t="shared" si="10"/>
        <v>28.81</v>
      </c>
      <c r="P51" s="88">
        <f t="shared" si="10"/>
        <v>11.843</v>
      </c>
      <c r="Q51" s="88">
        <f t="shared" si="10"/>
        <v>3.012</v>
      </c>
      <c r="R51" s="88">
        <f t="shared" si="10"/>
        <v>2.3759999999999999</v>
      </c>
      <c r="S51" s="88">
        <f t="shared" si="10"/>
        <v>46.137</v>
      </c>
      <c r="T51" s="88">
        <f t="shared" si="10"/>
        <v>47.260000000000005</v>
      </c>
      <c r="U51" s="88">
        <f t="shared" si="10"/>
        <v>31.808</v>
      </c>
      <c r="V51" s="88">
        <f t="shared" si="10"/>
        <v>19.015000000000001</v>
      </c>
      <c r="W51" s="88">
        <f t="shared" si="10"/>
        <v>25.332999999999998</v>
      </c>
      <c r="X51" s="88">
        <f t="shared" si="10"/>
        <v>12.103</v>
      </c>
      <c r="Y51" s="88">
        <f t="shared" si="10"/>
        <v>16.280999999999999</v>
      </c>
      <c r="Z51" s="89">
        <f t="shared" si="10"/>
        <v>0</v>
      </c>
      <c r="AA51" s="105">
        <f>SUM(B51:Z51)</f>
        <v>499.50299999999993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9" sqref="R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-44.5</v>
      </c>
      <c r="T4" s="18">
        <v>28.1</v>
      </c>
      <c r="U4" s="18">
        <v>-27.9</v>
      </c>
      <c r="V4" s="18">
        <v>-17.2</v>
      </c>
      <c r="W4" s="18">
        <v>-23.5</v>
      </c>
      <c r="X4" s="18"/>
      <c r="Y4" s="18"/>
      <c r="Z4" s="19"/>
      <c r="AA4" s="112">
        <f>SUM(B4:Z4)</f>
        <v>-85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196.83</v>
      </c>
      <c r="C7" s="118">
        <v>214.38</v>
      </c>
      <c r="D7" s="118">
        <v>205.58</v>
      </c>
      <c r="E7" s="118">
        <v>198.06</v>
      </c>
      <c r="F7" s="118">
        <v>208.31</v>
      </c>
      <c r="G7" s="118">
        <v>275.93</v>
      </c>
      <c r="H7" s="118">
        <v>329.35</v>
      </c>
      <c r="I7" s="118">
        <v>356.76</v>
      </c>
      <c r="J7" s="118">
        <v>265.83</v>
      </c>
      <c r="K7" s="118">
        <v>210.44</v>
      </c>
      <c r="L7" s="118">
        <v>198.07</v>
      </c>
      <c r="M7" s="118">
        <v>195.75</v>
      </c>
      <c r="N7" s="118">
        <v>198.04</v>
      </c>
      <c r="O7" s="118">
        <v>197.73</v>
      </c>
      <c r="P7" s="118">
        <v>226.2</v>
      </c>
      <c r="Q7" s="118">
        <v>315.39999999999998</v>
      </c>
      <c r="R7" s="118">
        <v>340</v>
      </c>
      <c r="S7" s="118">
        <v>384.93</v>
      </c>
      <c r="T7" s="118">
        <v>427.5</v>
      </c>
      <c r="U7" s="118">
        <v>403</v>
      </c>
      <c r="V7" s="118">
        <v>385.68</v>
      </c>
      <c r="W7" s="118">
        <v>360</v>
      </c>
      <c r="X7" s="118">
        <v>334.88</v>
      </c>
      <c r="Y7" s="118">
        <v>286.07</v>
      </c>
      <c r="Z7" s="119"/>
      <c r="AA7" s="120">
        <f>IF(SUM(B7:Z7)&lt;&gt;0,AVERAGEIF(B7:Z7,"&lt;&gt;"""),"")</f>
        <v>279.78000000000003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44.5</v>
      </c>
      <c r="T15" s="134"/>
      <c r="U15" s="134">
        <v>27.9</v>
      </c>
      <c r="V15" s="134">
        <v>17.2</v>
      </c>
      <c r="W15" s="134">
        <v>23.5</v>
      </c>
      <c r="X15" s="134"/>
      <c r="Y15" s="134"/>
      <c r="Z15" s="132"/>
      <c r="AA15" s="133">
        <f t="shared" si="0"/>
        <v>113.10000000000001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44.5</v>
      </c>
      <c r="T16" s="136">
        <f t="shared" si="1"/>
        <v>0</v>
      </c>
      <c r="U16" s="136">
        <f t="shared" si="1"/>
        <v>27.9</v>
      </c>
      <c r="V16" s="136">
        <f t="shared" si="1"/>
        <v>17.2</v>
      </c>
      <c r="W16" s="136">
        <f t="shared" si="1"/>
        <v>23.5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113.10000000000001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28.1</v>
      </c>
      <c r="U23" s="134"/>
      <c r="V23" s="134"/>
      <c r="W23" s="134"/>
      <c r="X23" s="134"/>
      <c r="Y23" s="134"/>
      <c r="Z23" s="132"/>
      <c r="AA23" s="133">
        <f t="shared" si="2"/>
        <v>28.1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28.1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2022-03-02T21:20:04Z</dcterms:created>
  <dcterms:modified xsi:type="dcterms:W3CDTF">2022-03-02T21:20:05Z</dcterms:modified>
</cp:coreProperties>
</file>