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<sst xmlns="http://schemas.openxmlformats.org/spreadsheetml/2006/main" count="117" uniqueCount="53">
  <si>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01/03/2022 23:20:01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</si>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</sst>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5.2590000000000003</c:v>
                </c:pt>
                <c:pt idx="6">
                  <c:v>22.643999999999998</c:v>
                </c:pt>
                <c:pt idx="10">
                  <c:v>48.241999999999997</c:v>
                </c:pt>
                <c:pt idx="11">
                  <c:v>41</c:v>
                </c:pt>
                <c:pt idx="12">
                  <c:v>21.645</c:v>
                </c:pt>
                <c:pt idx="18">
                  <c:v>50</c:v>
                </c:pt>
                <c:pt idx="19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63.7</c:v>
                </c:pt>
                <c:pt idx="2">
                  <c:v>11.4</c:v>
                </c:pt>
                <c:pt idx="3">
                  <c:v>41.7</c:v>
                </c:pt>
                <c:pt idx="4">
                  <c:v>48.7</c:v>
                </c:pt>
                <c:pt idx="5">
                  <c:v>42.6</c:v>
                </c:pt>
                <c:pt idx="6">
                  <c:v>0</c:v>
                </c:pt>
                <c:pt idx="7">
                  <c:v>0</c:v>
                </c:pt>
                <c:pt idx="8">
                  <c:v>23</c:v>
                </c:pt>
                <c:pt idx="9">
                  <c:v>25.8</c:v>
                </c:pt>
                <c:pt idx="10">
                  <c:v>13.7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67.7</c:v>
                </c:pt>
                <c:pt idx="16">
                  <c:v>45.9</c:v>
                </c:pt>
                <c:pt idx="17">
                  <c:v>26.1</c:v>
                </c:pt>
                <c:pt idx="18">
                  <c:v>0</c:v>
                </c:pt>
                <c:pt idx="19">
                  <c:v>0</c:v>
                </c:pt>
                <c:pt idx="20">
                  <c:v>31.7</c:v>
                </c:pt>
                <c:pt idx="21">
                  <c:v>22.6</c:v>
                </c:pt>
                <c:pt idx="22">
                  <c:v>24.1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22.21</c:v>
                </c:pt>
                <c:pt idx="1">
                  <c:v>20.66</c:v>
                </c:pt>
                <c:pt idx="2">
                  <c:v>21.34</c:v>
                </c:pt>
                <c:pt idx="3">
                  <c:v>22.82</c:v>
                </c:pt>
                <c:pt idx="4">
                  <c:v>20.82</c:v>
                </c:pt>
                <c:pt idx="5">
                  <c:v>18.7</c:v>
                </c:pt>
                <c:pt idx="6">
                  <c:v>34.207000000000001</c:v>
                </c:pt>
                <c:pt idx="7">
                  <c:v>47.480000000000004</c:v>
                </c:pt>
                <c:pt idx="8">
                  <c:v>15.792999999999999</c:v>
                </c:pt>
                <c:pt idx="9">
                  <c:v>15.034000000000001</c:v>
                </c:pt>
                <c:pt idx="10">
                  <c:v>20.798999999999999</c:v>
                </c:pt>
                <c:pt idx="11">
                  <c:v>15.645000000000001</c:v>
                </c:pt>
                <c:pt idx="12">
                  <c:v>18.806999999999999</c:v>
                </c:pt>
                <c:pt idx="13">
                  <c:v>1.3779999999999999</c:v>
                </c:pt>
                <c:pt idx="14">
                  <c:v>0.86899999999999999</c:v>
                </c:pt>
                <c:pt idx="15">
                  <c:v>3.5999999999999997E-2</c:v>
                </c:pt>
                <c:pt idx="19">
                  <c:v>0.16500000000000001</c:v>
                </c:pt>
                <c:pt idx="23">
                  <c:v>0.46100000000000002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3826032"/>
        <c:axId val="4138264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23.675999999999998</c:v>
                </c:pt>
                <c:pt idx="1">
                  <c:v>86.013000000000005</c:v>
                </c:pt>
                <c:pt idx="2">
                  <c:v>39.658000000000001</c:v>
                </c:pt>
                <c:pt idx="3">
                  <c:v>66.164000000000001</c:v>
                </c:pt>
                <c:pt idx="4">
                  <c:v>71.096999999999994</c:v>
                </c:pt>
                <c:pt idx="5">
                  <c:v>62.413999999999994</c:v>
                </c:pt>
                <c:pt idx="6">
                  <c:v>56.872999999999998</c:v>
                </c:pt>
                <c:pt idx="7">
                  <c:v>47.515000000000001</c:v>
                </c:pt>
                <c:pt idx="8">
                  <c:v>39.278999999999989</c:v>
                </c:pt>
                <c:pt idx="9">
                  <c:v>42.469000000000001</c:v>
                </c:pt>
                <c:pt idx="10">
                  <c:v>83.429000000000002</c:v>
                </c:pt>
                <c:pt idx="11">
                  <c:v>59.227000000000004</c:v>
                </c:pt>
                <c:pt idx="12">
                  <c:v>44.251999999999995</c:v>
                </c:pt>
                <c:pt idx="13">
                  <c:v>5.1550000000000002</c:v>
                </c:pt>
                <c:pt idx="14">
                  <c:v>6.9790000000000001</c:v>
                </c:pt>
                <c:pt idx="15">
                  <c:v>69.355000000000004</c:v>
                </c:pt>
                <c:pt idx="16">
                  <c:v>45.866999999999997</c:v>
                </c:pt>
                <c:pt idx="17">
                  <c:v>28.153000000000006</c:v>
                </c:pt>
                <c:pt idx="18">
                  <c:v>52.769000000000005</c:v>
                </c:pt>
                <c:pt idx="19">
                  <c:v>53.256</c:v>
                </c:pt>
                <c:pt idx="20">
                  <c:v>34.097000000000001</c:v>
                </c:pt>
                <c:pt idx="21">
                  <c:v>24.284999999999997</c:v>
                </c:pt>
                <c:pt idx="22">
                  <c:v>25.680000000000003</c:v>
                </c:pt>
                <c:pt idx="23">
                  <c:v>2.294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826032"/>
        <c:axId val="4138264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209.57</c:v>
                </c:pt>
                <c:pt idx="1">
                  <c:v>188.25</c:v>
                </c:pt>
                <c:pt idx="2">
                  <c:v>195.27</c:v>
                </c:pt>
                <c:pt idx="3">
                  <c:v>186</c:v>
                </c:pt>
                <c:pt idx="4">
                  <c:v>197.2</c:v>
                </c:pt>
                <c:pt idx="5">
                  <c:v>231.14</c:v>
                </c:pt>
                <c:pt idx="6">
                  <c:v>279</c:v>
                </c:pt>
                <c:pt idx="7">
                  <c:v>312.54000000000002</c:v>
                </c:pt>
                <c:pt idx="8">
                  <c:v>284.63</c:v>
                </c:pt>
                <c:pt idx="9">
                  <c:v>245.38</c:v>
                </c:pt>
                <c:pt idx="10">
                  <c:v>224.78</c:v>
                </c:pt>
                <c:pt idx="11">
                  <c:v>208.31</c:v>
                </c:pt>
                <c:pt idx="12">
                  <c:v>207.9</c:v>
                </c:pt>
                <c:pt idx="13">
                  <c:v>202.04</c:v>
                </c:pt>
                <c:pt idx="14">
                  <c:v>212.96</c:v>
                </c:pt>
                <c:pt idx="15">
                  <c:v>220.42</c:v>
                </c:pt>
                <c:pt idx="16">
                  <c:v>252</c:v>
                </c:pt>
                <c:pt idx="17">
                  <c:v>311.52</c:v>
                </c:pt>
                <c:pt idx="18">
                  <c:v>384.83</c:v>
                </c:pt>
                <c:pt idx="19">
                  <c:v>385</c:v>
                </c:pt>
                <c:pt idx="20">
                  <c:v>314.39999999999998</c:v>
                </c:pt>
                <c:pt idx="21">
                  <c:v>275.87</c:v>
                </c:pt>
                <c:pt idx="22">
                  <c:v>250.05</c:v>
                </c:pt>
                <c:pt idx="23">
                  <c:v>236.51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3827208"/>
        <c:axId val="413826816"/>
      </c:lineChart>
      <c:catAx>
        <c:axId val="413826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826424"/>
        <c:crosses val="autoZero"/>
        <c:auto val="1"/>
        <c:lblAlgn val="ctr"/>
        <c:lblOffset val="100"/>
        <c:noMultiLvlLbl val="0"/>
      </c:catAx>
      <c:valAx>
        <c:axId val="4138264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826032"/>
        <c:crosses val="autoZero"/>
        <c:crossBetween val="between"/>
      </c:valAx>
      <c:valAx>
        <c:axId val="4138268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3827208"/>
        <c:crosses val="max"/>
        <c:crossBetween val="between"/>
      </c:valAx>
      <c:catAx>
        <c:axId val="4138272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38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23.676000000000002</v>
      </c>
      <c r="C4" s="18">
        <v>85.992999999999995</v>
      </c>
      <c r="D4" s="18">
        <v>39.625</v>
      </c>
      <c r="E4" s="18">
        <v>66.137000000000015</v>
      </c>
      <c r="F4" s="18">
        <v>71.13300000000001</v>
      </c>
      <c r="G4" s="18">
        <v>62.447999999999993</v>
      </c>
      <c r="H4" s="18">
        <v>56.896999999999998</v>
      </c>
      <c r="I4" s="18">
        <v>47.480000000000004</v>
      </c>
      <c r="J4" s="18">
        <v>39.241999999999997</v>
      </c>
      <c r="K4" s="18">
        <v>42.435000000000002</v>
      </c>
      <c r="L4" s="18">
        <v>83.429000000000002</v>
      </c>
      <c r="M4" s="18">
        <v>59.226999999999997</v>
      </c>
      <c r="N4" s="18">
        <v>44.25200000000001</v>
      </c>
      <c r="O4" s="18">
        <v>5.1550000000000002</v>
      </c>
      <c r="P4" s="18">
        <v>6.9789999999999992</v>
      </c>
      <c r="Q4" s="18">
        <v>69.350000000000009</v>
      </c>
      <c r="R4" s="18">
        <v>45.9</v>
      </c>
      <c r="S4" s="18">
        <v>28.110000000000003</v>
      </c>
      <c r="T4" s="18">
        <v>52.766000000000005</v>
      </c>
      <c r="U4" s="18">
        <v>53.241999999999997</v>
      </c>
      <c r="V4" s="18">
        <v>34.077000000000005</v>
      </c>
      <c r="W4" s="18">
        <v>24.271000000000001</v>
      </c>
      <c r="X4" s="18">
        <v>25.704000000000001</v>
      </c>
      <c r="Y4" s="18">
        <v>2.294</v>
      </c>
      <c r="Z4" s="19"/>
      <c r="AA4" s="20">
        <f>SUM(B4:Z4)</f>
        <v>1069.8219999999999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209.57</v>
      </c>
      <c r="C7" s="28">
        <v>188.25</v>
      </c>
      <c r="D7" s="28">
        <v>195.27</v>
      </c>
      <c r="E7" s="28">
        <v>186</v>
      </c>
      <c r="F7" s="28">
        <v>197.2</v>
      </c>
      <c r="G7" s="28">
        <v>231.14</v>
      </c>
      <c r="H7" s="28">
        <v>279</v>
      </c>
      <c r="I7" s="28">
        <v>312.54000000000002</v>
      </c>
      <c r="J7" s="28">
        <v>284.63</v>
      </c>
      <c r="K7" s="28">
        <v>245.38</v>
      </c>
      <c r="L7" s="28">
        <v>224.78</v>
      </c>
      <c r="M7" s="28">
        <v>208.31</v>
      </c>
      <c r="N7" s="28">
        <v>207.9</v>
      </c>
      <c r="O7" s="28">
        <v>202.04</v>
      </c>
      <c r="P7" s="28">
        <v>212.96</v>
      </c>
      <c r="Q7" s="28">
        <v>220.42</v>
      </c>
      <c r="R7" s="28">
        <v>252</v>
      </c>
      <c r="S7" s="28">
        <v>311.52</v>
      </c>
      <c r="T7" s="28">
        <v>384.83</v>
      </c>
      <c r="U7" s="28">
        <v>385</v>
      </c>
      <c r="V7" s="28">
        <v>314.39999999999998</v>
      </c>
      <c r="W7" s="28">
        <v>275.87</v>
      </c>
      <c r="X7" s="28">
        <v>250.05</v>
      </c>
      <c r="Y7" s="28">
        <v>236.51</v>
      </c>
      <c r="Z7" s="29"/>
      <c r="AA7" s="30">
        <f>IF(SUM(B7:Z7)&lt;&gt;0,AVERAGEIF(B7:Z7,"&lt;&gt;"""),"")</f>
        <v>250.64874999999998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5.2590000000000003</v>
      </c>
      <c r="E12" s="52"/>
      <c r="F12" s="52"/>
      <c r="G12" s="52"/>
      <c r="H12" s="52">
        <v>22.643999999999998</v>
      </c>
      <c r="I12" s="52"/>
      <c r="J12" s="52"/>
      <c r="K12" s="52"/>
      <c r="L12" s="52">
        <v>48.241999999999997</v>
      </c>
      <c r="M12" s="52">
        <v>41</v>
      </c>
      <c r="N12" s="52">
        <v>21.645</v>
      </c>
      <c r="O12" s="52"/>
      <c r="P12" s="52"/>
      <c r="Q12" s="52"/>
      <c r="R12" s="52"/>
      <c r="S12" s="52"/>
      <c r="T12" s="52">
        <v>50</v>
      </c>
      <c r="U12" s="52">
        <v>50</v>
      </c>
      <c r="V12" s="52"/>
      <c r="W12" s="52"/>
      <c r="X12" s="52"/>
      <c r="Y12" s="52"/>
      <c r="Z12" s="53"/>
      <c r="AA12" s="54">
        <f t="shared" si="0"/>
        <v>238.79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22.21</v>
      </c>
      <c r="C14" s="57">
        <v>20.66</v>
      </c>
      <c r="D14" s="57">
        <v>21.34</v>
      </c>
      <c r="E14" s="57">
        <v>22.82</v>
      </c>
      <c r="F14" s="57">
        <v>20.82</v>
      </c>
      <c r="G14" s="57">
        <v>18.7</v>
      </c>
      <c r="H14" s="57">
        <v>34.207000000000001</v>
      </c>
      <c r="I14" s="57">
        <v>47.480000000000004</v>
      </c>
      <c r="J14" s="57">
        <v>15.792999999999999</v>
      </c>
      <c r="K14" s="57">
        <v>15.034000000000001</v>
      </c>
      <c r="L14" s="57">
        <v>20.798999999999999</v>
      </c>
      <c r="M14" s="57">
        <v>15.645000000000001</v>
      </c>
      <c r="N14" s="57">
        <v>18.806999999999999</v>
      </c>
      <c r="O14" s="57">
        <v>1.3779999999999999</v>
      </c>
      <c r="P14" s="57">
        <v>0.86899999999999999</v>
      </c>
      <c r="Q14" s="57">
        <v>3.5999999999999997E-2</v>
      </c>
      <c r="R14" s="57"/>
      <c r="S14" s="57"/>
      <c r="T14" s="57"/>
      <c r="U14" s="57">
        <v>0.16500000000000001</v>
      </c>
      <c r="V14" s="57"/>
      <c r="W14" s="57"/>
      <c r="X14" s="57"/>
      <c r="Y14" s="57">
        <v>0.46100000000000002</v>
      </c>
      <c r="Z14" s="58"/>
      <c r="AA14" s="59">
        <f t="shared" si="0"/>
        <v>297.22400000000005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22.21</v>
      </c>
      <c r="C16" s="62">
        <f t="shared" ref="C16:Z16" si="1">IF(LEN(C$2)&gt;0,SUM(C10:C15),"")</f>
        <v>20.66</v>
      </c>
      <c r="D16" s="62">
        <f t="shared" si="1"/>
        <v>26.599</v>
      </c>
      <c r="E16" s="62">
        <f t="shared" si="1"/>
        <v>22.82</v>
      </c>
      <c r="F16" s="62">
        <f t="shared" si="1"/>
        <v>20.82</v>
      </c>
      <c r="G16" s="62">
        <f t="shared" si="1"/>
        <v>18.7</v>
      </c>
      <c r="H16" s="62">
        <f t="shared" si="1"/>
        <v>56.850999999999999</v>
      </c>
      <c r="I16" s="62">
        <f t="shared" si="1"/>
        <v>47.480000000000004</v>
      </c>
      <c r="J16" s="62">
        <f t="shared" si="1"/>
        <v>15.792999999999999</v>
      </c>
      <c r="K16" s="62">
        <f t="shared" si="1"/>
        <v>15.034000000000001</v>
      </c>
      <c r="L16" s="62">
        <f t="shared" si="1"/>
        <v>69.040999999999997</v>
      </c>
      <c r="M16" s="62">
        <f t="shared" si="1"/>
        <v>56.645000000000003</v>
      </c>
      <c r="N16" s="62">
        <f t="shared" si="1"/>
        <v>40.451999999999998</v>
      </c>
      <c r="O16" s="62">
        <f t="shared" si="1"/>
        <v>1.3779999999999999</v>
      </c>
      <c r="P16" s="62">
        <f t="shared" si="1"/>
        <v>0.86899999999999999</v>
      </c>
      <c r="Q16" s="62">
        <f t="shared" si="1"/>
        <v>3.5999999999999997E-2</v>
      </c>
      <c r="R16" s="62">
        <f t="shared" si="1"/>
        <v>0</v>
      </c>
      <c r="S16" s="62">
        <f t="shared" si="1"/>
        <v>0</v>
      </c>
      <c r="T16" s="62">
        <f t="shared" si="1"/>
        <v>50</v>
      </c>
      <c r="U16" s="62">
        <f t="shared" si="1"/>
        <v>50.164999999999999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0.46100000000000002</v>
      </c>
      <c r="Z16" s="63" t="str">
        <f t="shared" si="1"/>
        <v/>
      </c>
      <c r="AA16" s="64">
        <f>SUM(AA10:AA15)</f>
        <v>536.01400000000001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1.4660000000000002</v>
      </c>
      <c r="C21" s="81">
        <v>1.633</v>
      </c>
      <c r="D21" s="81">
        <v>1.6260000000000001</v>
      </c>
      <c r="E21" s="81">
        <v>1.617</v>
      </c>
      <c r="F21" s="81">
        <v>1.613</v>
      </c>
      <c r="G21" s="81">
        <v>1.1479999999999999</v>
      </c>
      <c r="H21" s="81">
        <v>4.5999999999999999E-2</v>
      </c>
      <c r="I21" s="81"/>
      <c r="J21" s="81">
        <v>0.44900000000000001</v>
      </c>
      <c r="K21" s="81">
        <v>1.601</v>
      </c>
      <c r="L21" s="81">
        <v>0.68799999999999994</v>
      </c>
      <c r="M21" s="81">
        <v>2.5819999999999999</v>
      </c>
      <c r="N21" s="81">
        <v>3.8</v>
      </c>
      <c r="O21" s="81">
        <v>3.7770000000000001</v>
      </c>
      <c r="P21" s="81">
        <v>6.1099999999999994</v>
      </c>
      <c r="Q21" s="81">
        <v>1.6139999999999999</v>
      </c>
      <c r="R21" s="81"/>
      <c r="S21" s="81">
        <v>2.0099999999999998</v>
      </c>
      <c r="T21" s="81">
        <v>2.766</v>
      </c>
      <c r="U21" s="81">
        <v>3.077</v>
      </c>
      <c r="V21" s="81">
        <v>2.3769999999999998</v>
      </c>
      <c r="W21" s="81">
        <v>1.671</v>
      </c>
      <c r="X21" s="81">
        <v>1.6040000000000001</v>
      </c>
      <c r="Y21" s="81">
        <v>1.833</v>
      </c>
      <c r="Z21" s="78"/>
      <c r="AA21" s="79">
        <f t="shared" si="2"/>
        <v>45.107999999999997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1.4660000000000002</v>
      </c>
      <c r="C25" s="88">
        <f t="shared" ref="C25:Z25" si="3">IF(LEN(C$2)&gt;0,SUM(C19:C24),"")</f>
        <v>1.633</v>
      </c>
      <c r="D25" s="88">
        <f t="shared" si="3"/>
        <v>1.6260000000000001</v>
      </c>
      <c r="E25" s="88">
        <f t="shared" si="3"/>
        <v>1.617</v>
      </c>
      <c r="F25" s="88">
        <f t="shared" si="3"/>
        <v>1.613</v>
      </c>
      <c r="G25" s="88">
        <f t="shared" si="3"/>
        <v>1.1479999999999999</v>
      </c>
      <c r="H25" s="88">
        <f t="shared" si="3"/>
        <v>4.5999999999999999E-2</v>
      </c>
      <c r="I25" s="88">
        <f t="shared" si="3"/>
        <v>0</v>
      </c>
      <c r="J25" s="88">
        <f t="shared" si="3"/>
        <v>0.44900000000000001</v>
      </c>
      <c r="K25" s="88">
        <f t="shared" si="3"/>
        <v>1.601</v>
      </c>
      <c r="L25" s="88">
        <f t="shared" si="3"/>
        <v>0.68799999999999994</v>
      </c>
      <c r="M25" s="88">
        <f t="shared" si="3"/>
        <v>2.5819999999999999</v>
      </c>
      <c r="N25" s="88">
        <f t="shared" si="3"/>
        <v>3.8</v>
      </c>
      <c r="O25" s="88">
        <f t="shared" si="3"/>
        <v>3.7770000000000001</v>
      </c>
      <c r="P25" s="88">
        <f t="shared" si="3"/>
        <v>6.1099999999999994</v>
      </c>
      <c r="Q25" s="88">
        <f t="shared" si="3"/>
        <v>1.6139999999999999</v>
      </c>
      <c r="R25" s="88">
        <f t="shared" si="3"/>
        <v>0</v>
      </c>
      <c r="S25" s="88">
        <f t="shared" si="3"/>
        <v>2.0099999999999998</v>
      </c>
      <c r="T25" s="88">
        <f t="shared" si="3"/>
        <v>2.766</v>
      </c>
      <c r="U25" s="88">
        <f t="shared" si="3"/>
        <v>3.077</v>
      </c>
      <c r="V25" s="88">
        <f t="shared" si="3"/>
        <v>2.3769999999999998</v>
      </c>
      <c r="W25" s="88">
        <f t="shared" si="3"/>
        <v>1.671</v>
      </c>
      <c r="X25" s="88">
        <f t="shared" si="3"/>
        <v>1.6040000000000001</v>
      </c>
      <c r="Y25" s="88">
        <f t="shared" si="3"/>
        <v>1.833</v>
      </c>
      <c r="Z25" s="89" t="str">
        <f t="shared" si="3"/>
        <v/>
      </c>
      <c r="AA25" s="90">
        <f>SUM(AA19:AA24)</f>
        <v>45.107999999999997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23.675999999999998</v>
      </c>
      <c r="C29" s="77">
        <v>22.292999999999999</v>
      </c>
      <c r="D29" s="77">
        <v>28.225000000000001</v>
      </c>
      <c r="E29" s="77">
        <v>24.437000000000001</v>
      </c>
      <c r="F29" s="77">
        <v>22.433</v>
      </c>
      <c r="G29" s="77">
        <v>19.847999999999999</v>
      </c>
      <c r="H29" s="77">
        <v>56.896999999999998</v>
      </c>
      <c r="I29" s="77">
        <v>47.48</v>
      </c>
      <c r="J29" s="77">
        <v>16.242000000000001</v>
      </c>
      <c r="K29" s="77">
        <v>16.635000000000002</v>
      </c>
      <c r="L29" s="77">
        <v>69.728999999999999</v>
      </c>
      <c r="M29" s="77">
        <v>59.226999999999997</v>
      </c>
      <c r="N29" s="77">
        <v>44.252000000000002</v>
      </c>
      <c r="O29" s="77">
        <v>5.1550000000000002</v>
      </c>
      <c r="P29" s="77">
        <v>6.9790000000000001</v>
      </c>
      <c r="Q29" s="77">
        <v>1.65</v>
      </c>
      <c r="R29" s="77"/>
      <c r="S29" s="77">
        <v>2.0099999999999998</v>
      </c>
      <c r="T29" s="77">
        <v>52.765999999999998</v>
      </c>
      <c r="U29" s="77">
        <v>53.241999999999997</v>
      </c>
      <c r="V29" s="77">
        <v>2.3769999999999998</v>
      </c>
      <c r="W29" s="77">
        <v>1.671</v>
      </c>
      <c r="X29" s="77">
        <v>1.6040000000000001</v>
      </c>
      <c r="Y29" s="77">
        <v>2.294</v>
      </c>
      <c r="Z29" s="78"/>
      <c r="AA29" s="79">
        <f>SUM(B29:Z29)</f>
        <v>581.12199999999984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23.675999999999998</v>
      </c>
      <c r="C31" s="62">
        <f t="shared" ref="C31:Z31" si="4">IF(LEN(C$2)&gt;0,SUM(C28:C30),"")</f>
        <v>22.292999999999999</v>
      </c>
      <c r="D31" s="62">
        <f t="shared" si="4"/>
        <v>28.225000000000001</v>
      </c>
      <c r="E31" s="62">
        <f t="shared" si="4"/>
        <v>24.437000000000001</v>
      </c>
      <c r="F31" s="62">
        <f t="shared" si="4"/>
        <v>22.433</v>
      </c>
      <c r="G31" s="62">
        <f t="shared" si="4"/>
        <v>19.847999999999999</v>
      </c>
      <c r="H31" s="62">
        <f t="shared" si="4"/>
        <v>56.896999999999998</v>
      </c>
      <c r="I31" s="62">
        <f t="shared" si="4"/>
        <v>47.48</v>
      </c>
      <c r="J31" s="62">
        <f t="shared" si="4"/>
        <v>16.242000000000001</v>
      </c>
      <c r="K31" s="62">
        <f t="shared" si="4"/>
        <v>16.635000000000002</v>
      </c>
      <c r="L31" s="62">
        <f t="shared" si="4"/>
        <v>69.728999999999999</v>
      </c>
      <c r="M31" s="62">
        <f t="shared" si="4"/>
        <v>59.226999999999997</v>
      </c>
      <c r="N31" s="62">
        <f t="shared" si="4"/>
        <v>44.252000000000002</v>
      </c>
      <c r="O31" s="62">
        <f t="shared" si="4"/>
        <v>5.1550000000000002</v>
      </c>
      <c r="P31" s="62">
        <f t="shared" si="4"/>
        <v>6.9790000000000001</v>
      </c>
      <c r="Q31" s="62">
        <f t="shared" si="4"/>
        <v>1.65</v>
      </c>
      <c r="R31" s="62">
        <f t="shared" si="4"/>
        <v>0</v>
      </c>
      <c r="S31" s="62">
        <f t="shared" si="4"/>
        <v>2.0099999999999998</v>
      </c>
      <c r="T31" s="62">
        <f t="shared" si="4"/>
        <v>52.765999999999998</v>
      </c>
      <c r="U31" s="62">
        <f t="shared" si="4"/>
        <v>53.241999999999997</v>
      </c>
      <c r="V31" s="62">
        <f t="shared" si="4"/>
        <v>2.3769999999999998</v>
      </c>
      <c r="W31" s="62">
        <f t="shared" si="4"/>
        <v>1.671</v>
      </c>
      <c r="X31" s="62">
        <f t="shared" si="4"/>
        <v>1.6040000000000001</v>
      </c>
      <c r="Y31" s="62">
        <f t="shared" si="4"/>
        <v>2.294</v>
      </c>
      <c r="Z31" s="63" t="str">
        <f t="shared" si="4"/>
        <v/>
      </c>
      <c r="AA31" s="64">
        <f>SUM(AA28:AA30)</f>
        <v>581.12199999999984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63.7</v>
      </c>
      <c r="D38" s="99">
        <v>11.4</v>
      </c>
      <c r="E38" s="99">
        <v>41.7</v>
      </c>
      <c r="F38" s="99">
        <v>48.7</v>
      </c>
      <c r="G38" s="99">
        <v>42.6</v>
      </c>
      <c r="H38" s="99"/>
      <c r="I38" s="99"/>
      <c r="J38" s="99">
        <v>23</v>
      </c>
      <c r="K38" s="99">
        <v>25.8</v>
      </c>
      <c r="L38" s="99">
        <v>13.7</v>
      </c>
      <c r="M38" s="99"/>
      <c r="N38" s="99"/>
      <c r="O38" s="99"/>
      <c r="P38" s="99"/>
      <c r="Q38" s="99">
        <v>67.7</v>
      </c>
      <c r="R38" s="99">
        <v>45.9</v>
      </c>
      <c r="S38" s="99">
        <v>26.1</v>
      </c>
      <c r="T38" s="99"/>
      <c r="U38" s="99"/>
      <c r="V38" s="99">
        <v>31.7</v>
      </c>
      <c r="W38" s="99">
        <v>22.6</v>
      </c>
      <c r="X38" s="99">
        <v>24.1</v>
      </c>
      <c r="Y38" s="99"/>
      <c r="Z38" s="100"/>
      <c r="AA38" s="79">
        <f t="shared" si="5"/>
        <v>488.7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63.7</v>
      </c>
      <c r="D39" s="88">
        <f t="shared" si="6"/>
        <v>11.4</v>
      </c>
      <c r="E39" s="88">
        <f t="shared" si="6"/>
        <v>41.7</v>
      </c>
      <c r="F39" s="88">
        <f t="shared" si="6"/>
        <v>48.7</v>
      </c>
      <c r="G39" s="88">
        <f t="shared" si="6"/>
        <v>42.6</v>
      </c>
      <c r="H39" s="88">
        <f t="shared" si="6"/>
        <v>0</v>
      </c>
      <c r="I39" s="88">
        <f t="shared" si="6"/>
        <v>0</v>
      </c>
      <c r="J39" s="88">
        <f t="shared" si="6"/>
        <v>23</v>
      </c>
      <c r="K39" s="88">
        <f t="shared" si="6"/>
        <v>25.8</v>
      </c>
      <c r="L39" s="88">
        <f t="shared" si="6"/>
        <v>13.7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67.7</v>
      </c>
      <c r="R39" s="88">
        <f t="shared" si="6"/>
        <v>45.9</v>
      </c>
      <c r="S39" s="88">
        <f t="shared" si="6"/>
        <v>26.1</v>
      </c>
      <c r="T39" s="88">
        <f t="shared" si="6"/>
        <v>0</v>
      </c>
      <c r="U39" s="88">
        <f t="shared" si="6"/>
        <v>0</v>
      </c>
      <c r="V39" s="88">
        <f t="shared" si="6"/>
        <v>31.7</v>
      </c>
      <c r="W39" s="88">
        <f t="shared" si="6"/>
        <v>22.6</v>
      </c>
      <c r="X39" s="88">
        <f t="shared" si="6"/>
        <v>24.1</v>
      </c>
      <c r="Y39" s="88">
        <f t="shared" si="6"/>
        <v>0</v>
      </c>
      <c r="Z39" s="89" t="str">
        <f t="shared" si="6"/>
        <v/>
      </c>
      <c r="AA39" s="90">
        <f t="shared" si="5"/>
        <v>488.7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63.7</v>
      </c>
      <c r="D46" s="99">
        <v>11.4</v>
      </c>
      <c r="E46" s="99">
        <v>41.7</v>
      </c>
      <c r="F46" s="99">
        <v>48.7</v>
      </c>
      <c r="G46" s="99">
        <v>42.6</v>
      </c>
      <c r="H46" s="99"/>
      <c r="I46" s="99"/>
      <c r="J46" s="99">
        <v>23</v>
      </c>
      <c r="K46" s="99">
        <v>25.8</v>
      </c>
      <c r="L46" s="99">
        <v>13.7</v>
      </c>
      <c r="M46" s="99"/>
      <c r="N46" s="99"/>
      <c r="O46" s="99"/>
      <c r="P46" s="99"/>
      <c r="Q46" s="99">
        <v>67.7</v>
      </c>
      <c r="R46" s="99">
        <v>45.9</v>
      </c>
      <c r="S46" s="99">
        <v>26.1</v>
      </c>
      <c r="T46" s="99"/>
      <c r="U46" s="99"/>
      <c r="V46" s="99">
        <v>31.7</v>
      </c>
      <c r="W46" s="99">
        <v>22.6</v>
      </c>
      <c r="X46" s="99">
        <v>24.1</v>
      </c>
      <c r="Y46" s="99"/>
      <c r="Z46" s="100"/>
      <c r="AA46" s="79">
        <f t="shared" si="7"/>
        <v>488.7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63.7</v>
      </c>
      <c r="D48" s="88">
        <f t="shared" si="8"/>
        <v>11.4</v>
      </c>
      <c r="E48" s="88">
        <f t="shared" si="8"/>
        <v>41.7</v>
      </c>
      <c r="F48" s="88">
        <f t="shared" si="8"/>
        <v>48.7</v>
      </c>
      <c r="G48" s="88">
        <f t="shared" si="8"/>
        <v>42.6</v>
      </c>
      <c r="H48" s="88">
        <f t="shared" si="8"/>
        <v>0</v>
      </c>
      <c r="I48" s="88">
        <f t="shared" si="8"/>
        <v>0</v>
      </c>
      <c r="J48" s="88">
        <f t="shared" si="8"/>
        <v>23</v>
      </c>
      <c r="K48" s="88">
        <f t="shared" si="8"/>
        <v>25.8</v>
      </c>
      <c r="L48" s="88">
        <f t="shared" si="8"/>
        <v>13.7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67.7</v>
      </c>
      <c r="R48" s="88">
        <f t="shared" si="8"/>
        <v>45.9</v>
      </c>
      <c r="S48" s="88">
        <f t="shared" si="8"/>
        <v>26.1</v>
      </c>
      <c r="T48" s="88">
        <f t="shared" si="8"/>
        <v>0</v>
      </c>
      <c r="U48" s="88">
        <f t="shared" si="8"/>
        <v>0</v>
      </c>
      <c r="V48" s="88">
        <f t="shared" si="8"/>
        <v>31.7</v>
      </c>
      <c r="W48" s="88">
        <f t="shared" si="8"/>
        <v>22.6</v>
      </c>
      <c r="X48" s="88">
        <f t="shared" si="8"/>
        <v>24.1</v>
      </c>
      <c r="Y48" s="88">
        <f t="shared" si="8"/>
        <v>0</v>
      </c>
      <c r="Z48" s="89" t="str">
        <f t="shared" si="8"/>
        <v/>
      </c>
      <c r="AA48" s="90">
        <f t="shared" si="7"/>
        <v>488.7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23.676000000000002</v>
      </c>
      <c r="C51" s="88">
        <f t="shared" si="10"/>
        <v>85.992999999999995</v>
      </c>
      <c r="D51" s="88">
        <f t="shared" si="10"/>
        <v>39.625</v>
      </c>
      <c r="E51" s="88">
        <f t="shared" si="10"/>
        <v>66.137</v>
      </c>
      <c r="F51" s="88">
        <f t="shared" si="10"/>
        <v>71.13300000000001</v>
      </c>
      <c r="G51" s="88">
        <f t="shared" si="10"/>
        <v>62.448</v>
      </c>
      <c r="H51" s="88">
        <f t="shared" si="10"/>
        <v>56.896999999999998</v>
      </c>
      <c r="I51" s="88">
        <f t="shared" si="10"/>
        <v>47.480000000000004</v>
      </c>
      <c r="J51" s="88">
        <f t="shared" si="10"/>
        <v>39.242000000000004</v>
      </c>
      <c r="K51" s="88">
        <f t="shared" si="10"/>
        <v>42.435000000000002</v>
      </c>
      <c r="L51" s="88">
        <f t="shared" si="10"/>
        <v>83.429000000000002</v>
      </c>
      <c r="M51" s="88">
        <f t="shared" si="10"/>
        <v>59.227000000000004</v>
      </c>
      <c r="N51" s="88">
        <f t="shared" si="10"/>
        <v>44.251999999999995</v>
      </c>
      <c r="O51" s="88">
        <f t="shared" si="10"/>
        <v>5.1550000000000002</v>
      </c>
      <c r="P51" s="88">
        <f t="shared" si="10"/>
        <v>6.9789999999999992</v>
      </c>
      <c r="Q51" s="88">
        <f t="shared" si="10"/>
        <v>69.350000000000009</v>
      </c>
      <c r="R51" s="88">
        <f t="shared" si="10"/>
        <v>45.9</v>
      </c>
      <c r="S51" s="88">
        <f t="shared" si="10"/>
        <v>28.11</v>
      </c>
      <c r="T51" s="88">
        <f t="shared" si="10"/>
        <v>52.765999999999998</v>
      </c>
      <c r="U51" s="88">
        <f t="shared" si="10"/>
        <v>53.241999999999997</v>
      </c>
      <c r="V51" s="88">
        <f t="shared" si="10"/>
        <v>34.076999999999998</v>
      </c>
      <c r="W51" s="88">
        <f t="shared" si="10"/>
        <v>24.271000000000001</v>
      </c>
      <c r="X51" s="88">
        <f t="shared" si="10"/>
        <v>25.704000000000001</v>
      </c>
      <c r="Y51" s="88">
        <f t="shared" si="10"/>
        <v>2.294</v>
      </c>
      <c r="Z51" s="89" t="str">
        <f t="shared" si="10"/>
        <v/>
      </c>
      <c r="AA51" s="105">
        <f>SUM(B51:Z51)</f>
        <v>1069.8219999999999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44622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23.675999999999998</v>
      </c>
      <c r="C4" s="18">
        <v>86.013000000000005</v>
      </c>
      <c r="D4" s="18">
        <v>39.658000000000001</v>
      </c>
      <c r="E4" s="18">
        <v>66.164000000000001</v>
      </c>
      <c r="F4" s="18">
        <v>71.096999999999994</v>
      </c>
      <c r="G4" s="18">
        <v>62.413999999999994</v>
      </c>
      <c r="H4" s="18">
        <v>56.872999999999998</v>
      </c>
      <c r="I4" s="18">
        <v>47.515000000000001</v>
      </c>
      <c r="J4" s="18">
        <v>39.278999999999989</v>
      </c>
      <c r="K4" s="18">
        <v>42.469000000000001</v>
      </c>
      <c r="L4" s="18">
        <v>83.429000000000002</v>
      </c>
      <c r="M4" s="18">
        <v>59.227000000000004</v>
      </c>
      <c r="N4" s="18">
        <v>44.251999999999995</v>
      </c>
      <c r="O4" s="18">
        <v>5.1550000000000002</v>
      </c>
      <c r="P4" s="18">
        <v>6.9790000000000001</v>
      </c>
      <c r="Q4" s="18">
        <v>69.355000000000004</v>
      </c>
      <c r="R4" s="18">
        <v>45.866999999999997</v>
      </c>
      <c r="S4" s="18">
        <v>28.153000000000006</v>
      </c>
      <c r="T4" s="18">
        <v>52.769000000000005</v>
      </c>
      <c r="U4" s="18">
        <v>53.256</v>
      </c>
      <c r="V4" s="18">
        <v>34.097000000000001</v>
      </c>
      <c r="W4" s="18">
        <v>24.284999999999997</v>
      </c>
      <c r="X4" s="18">
        <v>25.680000000000003</v>
      </c>
      <c r="Y4" s="18">
        <v>2.294</v>
      </c>
      <c r="Z4" s="19"/>
      <c r="AA4" s="20">
        <f>SUM(B4:Z4)</f>
        <v>1069.9560000000001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209.57</v>
      </c>
      <c r="C7" s="28">
        <v>188.25</v>
      </c>
      <c r="D7" s="28">
        <v>195.27</v>
      </c>
      <c r="E7" s="28">
        <v>186</v>
      </c>
      <c r="F7" s="28">
        <v>197.2</v>
      </c>
      <c r="G7" s="28">
        <v>231.14</v>
      </c>
      <c r="H7" s="28">
        <v>279</v>
      </c>
      <c r="I7" s="28">
        <v>312.54000000000002</v>
      </c>
      <c r="J7" s="28">
        <v>284.63</v>
      </c>
      <c r="K7" s="28">
        <v>245.38</v>
      </c>
      <c r="L7" s="28">
        <v>224.78</v>
      </c>
      <c r="M7" s="28">
        <v>208.31</v>
      </c>
      <c r="N7" s="28">
        <v>207.9</v>
      </c>
      <c r="O7" s="28">
        <v>202.04</v>
      </c>
      <c r="P7" s="28">
        <v>212.96</v>
      </c>
      <c r="Q7" s="28">
        <v>220.42</v>
      </c>
      <c r="R7" s="28">
        <v>252</v>
      </c>
      <c r="S7" s="28">
        <v>311.52</v>
      </c>
      <c r="T7" s="28">
        <v>384.83</v>
      </c>
      <c r="U7" s="28">
        <v>385</v>
      </c>
      <c r="V7" s="28">
        <v>314.39999999999998</v>
      </c>
      <c r="W7" s="28">
        <v>275.87</v>
      </c>
      <c r="X7" s="28">
        <v>250.05</v>
      </c>
      <c r="Y7" s="28">
        <v>236.51</v>
      </c>
      <c r="Z7" s="29"/>
      <c r="AA7" s="30">
        <f>IF(SUM(B7:Z7)&lt;&gt;0,AVERAGEIF(B7:Z7,"&lt;&gt;"""),"")</f>
        <v>250.64874999999998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8.6590000000000007</v>
      </c>
      <c r="C14" s="57">
        <v>70.624000000000009</v>
      </c>
      <c r="D14" s="57">
        <v>24.937999999999999</v>
      </c>
      <c r="E14" s="57">
        <v>51.263999999999989</v>
      </c>
      <c r="F14" s="57">
        <v>55.634</v>
      </c>
      <c r="G14" s="57">
        <v>45.030999999999999</v>
      </c>
      <c r="H14" s="57">
        <v>0.29899999999999999</v>
      </c>
      <c r="I14" s="57"/>
      <c r="J14" s="57">
        <v>11.433</v>
      </c>
      <c r="K14" s="57">
        <v>16.352</v>
      </c>
      <c r="L14" s="57">
        <v>3.8109999999999999</v>
      </c>
      <c r="M14" s="57">
        <v>15.065999999999999</v>
      </c>
      <c r="N14" s="57">
        <v>14.251999999999999</v>
      </c>
      <c r="O14" s="57">
        <v>4.7840000000000007</v>
      </c>
      <c r="P14" s="57">
        <v>6.1319999999999988</v>
      </c>
      <c r="Q14" s="57">
        <v>68.643000000000015</v>
      </c>
      <c r="R14" s="57">
        <v>45.541999999999994</v>
      </c>
      <c r="S14" s="57">
        <v>28.153000000000006</v>
      </c>
      <c r="T14" s="57">
        <v>2.6919999999999997</v>
      </c>
      <c r="U14" s="57">
        <v>1.2799999999999998</v>
      </c>
      <c r="V14" s="57">
        <v>34.097000000000001</v>
      </c>
      <c r="W14" s="57">
        <v>24.284999999999997</v>
      </c>
      <c r="X14" s="57">
        <v>25.680000000000003</v>
      </c>
      <c r="Y14" s="57">
        <v>1.794</v>
      </c>
      <c r="Z14" s="58"/>
      <c r="AA14" s="59">
        <f t="shared" si="0"/>
        <v>560.44499999999982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8.6590000000000007</v>
      </c>
      <c r="C16" s="62">
        <f t="shared" ref="C16:Z16" si="1">IF(LEN(C$2)&gt;0,SUM(C10:C15),"")</f>
        <v>70.624000000000009</v>
      </c>
      <c r="D16" s="62">
        <f t="shared" si="1"/>
        <v>24.937999999999999</v>
      </c>
      <c r="E16" s="62">
        <f t="shared" si="1"/>
        <v>51.263999999999989</v>
      </c>
      <c r="F16" s="62">
        <f t="shared" si="1"/>
        <v>55.634</v>
      </c>
      <c r="G16" s="62">
        <f t="shared" si="1"/>
        <v>45.030999999999999</v>
      </c>
      <c r="H16" s="62">
        <f t="shared" si="1"/>
        <v>0.29899999999999999</v>
      </c>
      <c r="I16" s="62">
        <f t="shared" si="1"/>
        <v>0</v>
      </c>
      <c r="J16" s="62">
        <f t="shared" si="1"/>
        <v>11.433</v>
      </c>
      <c r="K16" s="62">
        <f t="shared" si="1"/>
        <v>16.352</v>
      </c>
      <c r="L16" s="62">
        <f t="shared" si="1"/>
        <v>3.8109999999999999</v>
      </c>
      <c r="M16" s="62">
        <f t="shared" si="1"/>
        <v>15.065999999999999</v>
      </c>
      <c r="N16" s="62">
        <f t="shared" si="1"/>
        <v>14.251999999999999</v>
      </c>
      <c r="O16" s="62">
        <f t="shared" si="1"/>
        <v>4.7840000000000007</v>
      </c>
      <c r="P16" s="62">
        <f t="shared" si="1"/>
        <v>6.1319999999999988</v>
      </c>
      <c r="Q16" s="62">
        <f t="shared" si="1"/>
        <v>68.643000000000015</v>
      </c>
      <c r="R16" s="62">
        <f t="shared" si="1"/>
        <v>45.541999999999994</v>
      </c>
      <c r="S16" s="62">
        <f t="shared" si="1"/>
        <v>28.153000000000006</v>
      </c>
      <c r="T16" s="62">
        <f t="shared" si="1"/>
        <v>2.6919999999999997</v>
      </c>
      <c r="U16" s="62">
        <f t="shared" si="1"/>
        <v>1.2799999999999998</v>
      </c>
      <c r="V16" s="62">
        <f t="shared" si="1"/>
        <v>34.097000000000001</v>
      </c>
      <c r="W16" s="62">
        <f t="shared" si="1"/>
        <v>24.284999999999997</v>
      </c>
      <c r="X16" s="62">
        <f t="shared" si="1"/>
        <v>25.680000000000003</v>
      </c>
      <c r="Y16" s="62">
        <f t="shared" si="1"/>
        <v>1.794</v>
      </c>
      <c r="Z16" s="63" t="str">
        <f t="shared" si="1"/>
        <v/>
      </c>
      <c r="AA16" s="64">
        <f>SUM(AA10:AA15)</f>
        <v>560.44499999999982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>
        <v>50</v>
      </c>
      <c r="M19" s="72">
        <v>14.582000000000001</v>
      </c>
      <c r="N19" s="72">
        <v>30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97.782000000000011</v>
      </c>
    </row>
    <row r="20" spans="1:27" ht="24.95" customHeight="1" x14ac:dyDescent="0.2">
      <c r="A20" s="75" t="s">
        <v>15</v>
      </c>
      <c r="B20" s="76">
        <v>7.8920000000000003</v>
      </c>
      <c r="C20" s="77">
        <v>7.851</v>
      </c>
      <c r="D20" s="77">
        <v>7.73</v>
      </c>
      <c r="E20" s="77">
        <v>7.7750000000000004</v>
      </c>
      <c r="F20" s="77">
        <v>8.1259999999999994</v>
      </c>
      <c r="G20" s="77">
        <v>9.5299999999999994</v>
      </c>
      <c r="H20" s="77">
        <v>11.632999999999999</v>
      </c>
      <c r="I20" s="77">
        <v>13.494</v>
      </c>
      <c r="J20" s="77">
        <v>14.145</v>
      </c>
      <c r="K20" s="77">
        <v>14.231999999999999</v>
      </c>
      <c r="L20" s="77">
        <v>14.254</v>
      </c>
      <c r="M20" s="77">
        <v>14.023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130.685</v>
      </c>
    </row>
    <row r="21" spans="1:27" ht="24.95" customHeight="1" x14ac:dyDescent="0.2">
      <c r="A21" s="75" t="s">
        <v>16</v>
      </c>
      <c r="B21" s="80">
        <v>7.125</v>
      </c>
      <c r="C21" s="81">
        <v>6.7379999999999995</v>
      </c>
      <c r="D21" s="81">
        <v>6.19</v>
      </c>
      <c r="E21" s="81">
        <v>6.32</v>
      </c>
      <c r="F21" s="81">
        <v>6.5369999999999999</v>
      </c>
      <c r="G21" s="81">
        <v>7.8529999999999998</v>
      </c>
      <c r="H21" s="81">
        <v>13.241000000000001</v>
      </c>
      <c r="I21" s="81">
        <v>15.321</v>
      </c>
      <c r="J21" s="81">
        <v>13.700999999999999</v>
      </c>
      <c r="K21" s="81">
        <v>11.885</v>
      </c>
      <c r="L21" s="81">
        <v>15.364000000000001</v>
      </c>
      <c r="M21" s="81">
        <v>15.555999999999999</v>
      </c>
      <c r="N21" s="81"/>
      <c r="O21" s="81">
        <v>0.371</v>
      </c>
      <c r="P21" s="81">
        <v>0.84699999999999998</v>
      </c>
      <c r="Q21" s="81">
        <v>0.71199999999999997</v>
      </c>
      <c r="R21" s="81">
        <v>0.32500000000000001</v>
      </c>
      <c r="S21" s="81"/>
      <c r="T21" s="81">
        <v>0.17699999999999999</v>
      </c>
      <c r="U21" s="81">
        <v>0.17599999999999999</v>
      </c>
      <c r="V21" s="81"/>
      <c r="W21" s="81"/>
      <c r="X21" s="81"/>
      <c r="Y21" s="81"/>
      <c r="Z21" s="78"/>
      <c r="AA21" s="79">
        <f t="shared" si="2"/>
        <v>128.43899999999996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5.0000000000000001E-3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5.0000000000000001E-3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15.016999999999999</v>
      </c>
      <c r="C25" s="88">
        <f t="shared" si="3"/>
        <v>15.388999999999999</v>
      </c>
      <c r="D25" s="88">
        <f t="shared" si="3"/>
        <v>14.720000000000002</v>
      </c>
      <c r="E25" s="88">
        <f t="shared" si="3"/>
        <v>14.900000000000002</v>
      </c>
      <c r="F25" s="88">
        <f t="shared" si="3"/>
        <v>15.463000000000001</v>
      </c>
      <c r="G25" s="88">
        <f t="shared" si="3"/>
        <v>17.382999999999999</v>
      </c>
      <c r="H25" s="88">
        <f t="shared" si="3"/>
        <v>24.874000000000002</v>
      </c>
      <c r="I25" s="88">
        <f t="shared" si="3"/>
        <v>28.814999999999998</v>
      </c>
      <c r="J25" s="88">
        <f t="shared" si="3"/>
        <v>27.845999999999997</v>
      </c>
      <c r="K25" s="88">
        <f t="shared" si="3"/>
        <v>26.116999999999997</v>
      </c>
      <c r="L25" s="88">
        <f t="shared" si="3"/>
        <v>79.618000000000009</v>
      </c>
      <c r="M25" s="88">
        <f t="shared" si="3"/>
        <v>44.161000000000001</v>
      </c>
      <c r="N25" s="88">
        <f t="shared" si="3"/>
        <v>30</v>
      </c>
      <c r="O25" s="88">
        <f t="shared" si="3"/>
        <v>0.371</v>
      </c>
      <c r="P25" s="88">
        <f t="shared" si="3"/>
        <v>0.84699999999999998</v>
      </c>
      <c r="Q25" s="88">
        <f t="shared" si="3"/>
        <v>0.71199999999999997</v>
      </c>
      <c r="R25" s="88">
        <f t="shared" si="3"/>
        <v>0.32500000000000001</v>
      </c>
      <c r="S25" s="88">
        <f t="shared" si="3"/>
        <v>0</v>
      </c>
      <c r="T25" s="88">
        <f t="shared" si="3"/>
        <v>0.17699999999999999</v>
      </c>
      <c r="U25" s="88">
        <f t="shared" si="3"/>
        <v>0.17599999999999999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356.91099999999994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23.675999999999998</v>
      </c>
      <c r="C29" s="77">
        <v>86.013000000000005</v>
      </c>
      <c r="D29" s="77">
        <v>39.658000000000001</v>
      </c>
      <c r="E29" s="77">
        <v>66.164000000000001</v>
      </c>
      <c r="F29" s="77">
        <v>71.096999999999994</v>
      </c>
      <c r="G29" s="77">
        <v>62.414000000000001</v>
      </c>
      <c r="H29" s="77">
        <v>25.172999999999998</v>
      </c>
      <c r="I29" s="77">
        <v>28.815000000000001</v>
      </c>
      <c r="J29" s="77">
        <v>39.279000000000003</v>
      </c>
      <c r="K29" s="77">
        <v>42.469000000000001</v>
      </c>
      <c r="L29" s="77">
        <v>83.429000000000002</v>
      </c>
      <c r="M29" s="77">
        <v>59.226999999999997</v>
      </c>
      <c r="N29" s="77">
        <v>44.252000000000002</v>
      </c>
      <c r="O29" s="77">
        <v>5.1550000000000002</v>
      </c>
      <c r="P29" s="77">
        <v>6.9790000000000001</v>
      </c>
      <c r="Q29" s="77">
        <v>69.355000000000004</v>
      </c>
      <c r="R29" s="77">
        <v>45.866999999999997</v>
      </c>
      <c r="S29" s="77">
        <v>28.152999999999999</v>
      </c>
      <c r="T29" s="77">
        <v>2.8690000000000002</v>
      </c>
      <c r="U29" s="77">
        <v>1.456</v>
      </c>
      <c r="V29" s="77">
        <v>34.097000000000001</v>
      </c>
      <c r="W29" s="77">
        <v>24.285</v>
      </c>
      <c r="X29" s="77">
        <v>25.68</v>
      </c>
      <c r="Y29" s="77">
        <v>1.794</v>
      </c>
      <c r="Z29" s="78"/>
      <c r="AA29" s="79">
        <f>SUM(B29:Z29)</f>
        <v>917.35599999999988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23.675999999999998</v>
      </c>
      <c r="C31" s="62">
        <f t="shared" si="4"/>
        <v>86.013000000000005</v>
      </c>
      <c r="D31" s="62">
        <f t="shared" si="4"/>
        <v>39.658000000000001</v>
      </c>
      <c r="E31" s="62">
        <f t="shared" si="4"/>
        <v>66.164000000000001</v>
      </c>
      <c r="F31" s="62">
        <f t="shared" si="4"/>
        <v>71.096999999999994</v>
      </c>
      <c r="G31" s="62">
        <f t="shared" si="4"/>
        <v>62.414000000000001</v>
      </c>
      <c r="H31" s="62">
        <f t="shared" si="4"/>
        <v>25.172999999999998</v>
      </c>
      <c r="I31" s="62">
        <f t="shared" si="4"/>
        <v>28.815000000000001</v>
      </c>
      <c r="J31" s="62">
        <f t="shared" si="4"/>
        <v>39.279000000000003</v>
      </c>
      <c r="K31" s="62">
        <f t="shared" si="4"/>
        <v>42.469000000000001</v>
      </c>
      <c r="L31" s="62">
        <f t="shared" si="4"/>
        <v>83.429000000000002</v>
      </c>
      <c r="M31" s="62">
        <f t="shared" si="4"/>
        <v>59.226999999999997</v>
      </c>
      <c r="N31" s="62">
        <f t="shared" si="4"/>
        <v>44.252000000000002</v>
      </c>
      <c r="O31" s="62">
        <f t="shared" si="4"/>
        <v>5.1550000000000002</v>
      </c>
      <c r="P31" s="62">
        <f t="shared" si="4"/>
        <v>6.9790000000000001</v>
      </c>
      <c r="Q31" s="62">
        <f t="shared" si="4"/>
        <v>69.355000000000004</v>
      </c>
      <c r="R31" s="62">
        <f t="shared" si="4"/>
        <v>45.866999999999997</v>
      </c>
      <c r="S31" s="62">
        <f t="shared" si="4"/>
        <v>28.152999999999999</v>
      </c>
      <c r="T31" s="62">
        <f t="shared" si="4"/>
        <v>2.8690000000000002</v>
      </c>
      <c r="U31" s="62">
        <f t="shared" si="4"/>
        <v>1.456</v>
      </c>
      <c r="V31" s="62">
        <f t="shared" si="4"/>
        <v>34.097000000000001</v>
      </c>
      <c r="W31" s="62">
        <f t="shared" si="4"/>
        <v>24.285</v>
      </c>
      <c r="X31" s="62">
        <f t="shared" si="4"/>
        <v>25.68</v>
      </c>
      <c r="Y31" s="62">
        <f t="shared" si="4"/>
        <v>1.794</v>
      </c>
      <c r="Z31" s="63">
        <f t="shared" si="4"/>
        <v>0</v>
      </c>
      <c r="AA31" s="64">
        <f t="shared" si="4"/>
        <v>917.35599999999988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31.7</v>
      </c>
      <c r="I38" s="99">
        <v>18.7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49.9</v>
      </c>
      <c r="U38" s="99">
        <v>51.8</v>
      </c>
      <c r="V38" s="99"/>
      <c r="W38" s="99"/>
      <c r="X38" s="99"/>
      <c r="Y38" s="99">
        <v>0.5</v>
      </c>
      <c r="Z38" s="100"/>
      <c r="AA38" s="79">
        <f t="shared" si="5"/>
        <v>152.6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31.7</v>
      </c>
      <c r="I39" s="88">
        <f t="shared" si="6"/>
        <v>18.7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49.9</v>
      </c>
      <c r="U39" s="88">
        <f t="shared" si="6"/>
        <v>51.8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0.5</v>
      </c>
      <c r="Z39" s="89">
        <f t="shared" si="6"/>
        <v>0</v>
      </c>
      <c r="AA39" s="90">
        <f t="shared" si="5"/>
        <v>152.6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31.7</v>
      </c>
      <c r="I46" s="99">
        <v>18.7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49.9</v>
      </c>
      <c r="U46" s="99">
        <v>51.8</v>
      </c>
      <c r="V46" s="99"/>
      <c r="W46" s="99"/>
      <c r="X46" s="99"/>
      <c r="Y46" s="99">
        <v>0.5</v>
      </c>
      <c r="Z46" s="100"/>
      <c r="AA46" s="79">
        <f t="shared" si="7"/>
        <v>152.6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31.7</v>
      </c>
      <c r="I48" s="88">
        <f t="shared" si="8"/>
        <v>18.7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49.9</v>
      </c>
      <c r="U48" s="88">
        <f t="shared" si="8"/>
        <v>51.8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0.5</v>
      </c>
      <c r="Z48" s="89">
        <f t="shared" si="8"/>
        <v>0</v>
      </c>
      <c r="AA48" s="90">
        <f t="shared" si="7"/>
        <v>152.6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23.676000000000002</v>
      </c>
      <c r="C51" s="88">
        <f t="shared" si="10"/>
        <v>86.013000000000005</v>
      </c>
      <c r="D51" s="88">
        <f t="shared" si="10"/>
        <v>39.658000000000001</v>
      </c>
      <c r="E51" s="88">
        <f t="shared" si="10"/>
        <v>66.163999999999987</v>
      </c>
      <c r="F51" s="88">
        <f t="shared" si="10"/>
        <v>71.097000000000008</v>
      </c>
      <c r="G51" s="88">
        <f t="shared" si="10"/>
        <v>62.414000000000001</v>
      </c>
      <c r="H51" s="88">
        <f t="shared" si="10"/>
        <v>56.873000000000005</v>
      </c>
      <c r="I51" s="88">
        <f t="shared" si="10"/>
        <v>47.515000000000001</v>
      </c>
      <c r="J51" s="88">
        <f t="shared" si="10"/>
        <v>39.278999999999996</v>
      </c>
      <c r="K51" s="88">
        <f t="shared" si="10"/>
        <v>42.468999999999994</v>
      </c>
      <c r="L51" s="88">
        <f t="shared" si="10"/>
        <v>83.429000000000002</v>
      </c>
      <c r="M51" s="88">
        <f t="shared" si="10"/>
        <v>59.227000000000004</v>
      </c>
      <c r="N51" s="88">
        <f t="shared" si="10"/>
        <v>44.251999999999995</v>
      </c>
      <c r="O51" s="88">
        <f t="shared" si="10"/>
        <v>5.1550000000000011</v>
      </c>
      <c r="P51" s="88">
        <f t="shared" si="10"/>
        <v>6.9789999999999992</v>
      </c>
      <c r="Q51" s="88">
        <f t="shared" si="10"/>
        <v>69.355000000000018</v>
      </c>
      <c r="R51" s="88">
        <f t="shared" si="10"/>
        <v>45.866999999999997</v>
      </c>
      <c r="S51" s="88">
        <f t="shared" si="10"/>
        <v>28.153000000000006</v>
      </c>
      <c r="T51" s="88">
        <f t="shared" si="10"/>
        <v>52.768999999999998</v>
      </c>
      <c r="U51" s="88">
        <f t="shared" si="10"/>
        <v>53.256</v>
      </c>
      <c r="V51" s="88">
        <f t="shared" si="10"/>
        <v>34.097000000000001</v>
      </c>
      <c r="W51" s="88">
        <f t="shared" si="10"/>
        <v>24.284999999999997</v>
      </c>
      <c r="X51" s="88">
        <f t="shared" si="10"/>
        <v>25.680000000000003</v>
      </c>
      <c r="Y51" s="88">
        <f t="shared" si="10"/>
        <v>2.294</v>
      </c>
      <c r="Z51" s="89">
        <f t="shared" si="10"/>
        <v>0</v>
      </c>
      <c r="AA51" s="105">
        <f>SUM(B51:Z51)</f>
        <v>1069.9559999999999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9" sqref="R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44622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-63.7</v>
      </c>
      <c r="D4" s="18">
        <v>-11.4</v>
      </c>
      <c r="E4" s="18">
        <v>-41.7</v>
      </c>
      <c r="F4" s="18">
        <v>-48.7</v>
      </c>
      <c r="G4" s="18">
        <v>-42.6</v>
      </c>
      <c r="H4" s="18">
        <v>31.7</v>
      </c>
      <c r="I4" s="18">
        <v>18.7</v>
      </c>
      <c r="J4" s="18">
        <v>-23</v>
      </c>
      <c r="K4" s="18">
        <v>-25.8</v>
      </c>
      <c r="L4" s="18">
        <v>-13.7</v>
      </c>
      <c r="M4" s="18"/>
      <c r="N4" s="18"/>
      <c r="O4" s="18"/>
      <c r="P4" s="18"/>
      <c r="Q4" s="18">
        <v>-67.7</v>
      </c>
      <c r="R4" s="18">
        <v>-45.9</v>
      </c>
      <c r="S4" s="18">
        <v>-26.1</v>
      </c>
      <c r="T4" s="18">
        <v>49.9</v>
      </c>
      <c r="U4" s="18">
        <v>51.8</v>
      </c>
      <c r="V4" s="18">
        <v>-31.7</v>
      </c>
      <c r="W4" s="18">
        <v>-22.6</v>
      </c>
      <c r="X4" s="18">
        <v>-24.1</v>
      </c>
      <c r="Y4" s="18">
        <v>0.5</v>
      </c>
      <c r="Z4" s="19"/>
      <c r="AA4" s="112">
        <f>SUM(B4:Z4)</f>
        <v>-336.10000000000008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209.57</v>
      </c>
      <c r="C7" s="118">
        <v>188.25</v>
      </c>
      <c r="D7" s="118">
        <v>195.27</v>
      </c>
      <c r="E7" s="118">
        <v>186</v>
      </c>
      <c r="F7" s="118">
        <v>197.2</v>
      </c>
      <c r="G7" s="118">
        <v>231.14</v>
      </c>
      <c r="H7" s="118">
        <v>279</v>
      </c>
      <c r="I7" s="118">
        <v>312.54000000000002</v>
      </c>
      <c r="J7" s="118">
        <v>284.63</v>
      </c>
      <c r="K7" s="118">
        <v>245.38</v>
      </c>
      <c r="L7" s="118">
        <v>224.78</v>
      </c>
      <c r="M7" s="118">
        <v>208.31</v>
      </c>
      <c r="N7" s="118">
        <v>207.9</v>
      </c>
      <c r="O7" s="118">
        <v>202.04</v>
      </c>
      <c r="P7" s="118">
        <v>212.96</v>
      </c>
      <c r="Q7" s="118">
        <v>220.42</v>
      </c>
      <c r="R7" s="118">
        <v>252</v>
      </c>
      <c r="S7" s="118">
        <v>311.52</v>
      </c>
      <c r="T7" s="118">
        <v>384.83</v>
      </c>
      <c r="U7" s="118">
        <v>385</v>
      </c>
      <c r="V7" s="118">
        <v>314.39999999999998</v>
      </c>
      <c r="W7" s="118">
        <v>275.87</v>
      </c>
      <c r="X7" s="118">
        <v>250.05</v>
      </c>
      <c r="Y7" s="118">
        <v>236.51</v>
      </c>
      <c r="Z7" s="119"/>
      <c r="AA7" s="120">
        <f>IF(SUM(B7:Z7)&lt;&gt;0,AVERAGEIF(B7:Z7,"&lt;&gt;"""),"")</f>
        <v>250.64874999999998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63.7</v>
      </c>
      <c r="D15" s="134">
        <v>11.4</v>
      </c>
      <c r="E15" s="134">
        <v>41.7</v>
      </c>
      <c r="F15" s="134">
        <v>48.7</v>
      </c>
      <c r="G15" s="134">
        <v>42.6</v>
      </c>
      <c r="H15" s="134"/>
      <c r="I15" s="134"/>
      <c r="J15" s="134">
        <v>23</v>
      </c>
      <c r="K15" s="134">
        <v>25.8</v>
      </c>
      <c r="L15" s="134">
        <v>13.7</v>
      </c>
      <c r="M15" s="134"/>
      <c r="N15" s="134"/>
      <c r="O15" s="134"/>
      <c r="P15" s="134"/>
      <c r="Q15" s="134">
        <v>67.7</v>
      </c>
      <c r="R15" s="134">
        <v>45.9</v>
      </c>
      <c r="S15" s="134">
        <v>26.1</v>
      </c>
      <c r="T15" s="134"/>
      <c r="U15" s="134"/>
      <c r="V15" s="134">
        <v>31.7</v>
      </c>
      <c r="W15" s="134">
        <v>22.6</v>
      </c>
      <c r="X15" s="134">
        <v>24.1</v>
      </c>
      <c r="Y15" s="134"/>
      <c r="Z15" s="132"/>
      <c r="AA15" s="133">
        <f t="shared" si="0"/>
        <v>488.7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63.7</v>
      </c>
      <c r="D16" s="136">
        <f t="shared" si="1"/>
        <v>11.4</v>
      </c>
      <c r="E16" s="136">
        <f t="shared" si="1"/>
        <v>41.7</v>
      </c>
      <c r="F16" s="136">
        <f t="shared" si="1"/>
        <v>48.7</v>
      </c>
      <c r="G16" s="136">
        <f t="shared" si="1"/>
        <v>42.6</v>
      </c>
      <c r="H16" s="136">
        <f t="shared" si="1"/>
        <v>0</v>
      </c>
      <c r="I16" s="136">
        <f t="shared" si="1"/>
        <v>0</v>
      </c>
      <c r="J16" s="136">
        <f t="shared" si="1"/>
        <v>23</v>
      </c>
      <c r="K16" s="136">
        <f t="shared" si="1"/>
        <v>25.8</v>
      </c>
      <c r="L16" s="136">
        <f t="shared" si="1"/>
        <v>13.7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67.7</v>
      </c>
      <c r="R16" s="136">
        <f t="shared" si="1"/>
        <v>45.9</v>
      </c>
      <c r="S16" s="136">
        <f t="shared" si="1"/>
        <v>26.1</v>
      </c>
      <c r="T16" s="136">
        <f t="shared" si="1"/>
        <v>0</v>
      </c>
      <c r="U16" s="136">
        <f t="shared" si="1"/>
        <v>0</v>
      </c>
      <c r="V16" s="136">
        <f t="shared" si="1"/>
        <v>31.7</v>
      </c>
      <c r="W16" s="136">
        <f t="shared" si="1"/>
        <v>22.6</v>
      </c>
      <c r="X16" s="136">
        <f t="shared" si="1"/>
        <v>24.1</v>
      </c>
      <c r="Y16" s="136">
        <f t="shared" si="1"/>
        <v>0</v>
      </c>
      <c r="Z16" s="137" t="str">
        <f t="shared" si="1"/>
        <v/>
      </c>
      <c r="AA16" s="90">
        <f t="shared" si="0"/>
        <v>488.7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31.7</v>
      </c>
      <c r="I23" s="134">
        <v>18.7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49.9</v>
      </c>
      <c r="U23" s="134">
        <v>51.8</v>
      </c>
      <c r="V23" s="134"/>
      <c r="W23" s="134"/>
      <c r="X23" s="134"/>
      <c r="Y23" s="134">
        <v>0.5</v>
      </c>
      <c r="Z23" s="132"/>
      <c r="AA23" s="133">
        <f t="shared" si="2"/>
        <v>152.6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31.7</v>
      </c>
      <c r="I24" s="136">
        <f t="shared" si="3"/>
        <v>18.7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49.9</v>
      </c>
      <c r="U24" s="136">
        <f t="shared" si="3"/>
        <v>51.8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0.5</v>
      </c>
      <c r="Z24" s="137" t="str">
        <f t="shared" si="3"/>
        <v/>
      </c>
      <c r="AA24" s="90">
        <f t="shared" si="2"/>
        <v>152.6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2022-03-01T21:20:01Z</dcterms:created>
  <dcterms:modified xsi:type="dcterms:W3CDTF">2022-03-01T21:20:02Z</dcterms:modified>
</cp:coreProperties>
</file>