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<sst xmlns="http://schemas.openxmlformats.org/spreadsheetml/2006/main" count="117" uniqueCount="53">
  <si>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28/02/2022 23:19:11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</si>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</sst>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9">
                  <c:v>3.9249999999999998</c:v>
                </c:pt>
                <c:pt idx="10">
                  <c:v>35.225999999999999</c:v>
                </c:pt>
                <c:pt idx="11">
                  <c:v>100</c:v>
                </c:pt>
                <c:pt idx="12">
                  <c:v>100</c:v>
                </c:pt>
                <c:pt idx="13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7.6</c:v>
                </c:pt>
                <c:pt idx="6">
                  <c:v>100.6</c:v>
                </c:pt>
                <c:pt idx="7">
                  <c:v>170.5</c:v>
                </c:pt>
                <c:pt idx="8">
                  <c:v>23.5</c:v>
                </c:pt>
                <c:pt idx="9">
                  <c:v>25.2</c:v>
                </c:pt>
                <c:pt idx="10">
                  <c:v>51.8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113</c:v>
                </c:pt>
                <c:pt idx="21">
                  <c:v>44.2</c:v>
                </c:pt>
                <c:pt idx="22">
                  <c:v>6.1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19.665000000000003</c:v>
                </c:pt>
                <c:pt idx="1">
                  <c:v>43.593000000000004</c:v>
                </c:pt>
                <c:pt idx="2">
                  <c:v>43.579000000000001</c:v>
                </c:pt>
                <c:pt idx="3">
                  <c:v>43.643000000000001</c:v>
                </c:pt>
                <c:pt idx="4">
                  <c:v>41.04</c:v>
                </c:pt>
                <c:pt idx="5">
                  <c:v>32.376000000000005</c:v>
                </c:pt>
                <c:pt idx="6">
                  <c:v>1.49</c:v>
                </c:pt>
                <c:pt idx="8">
                  <c:v>28.292999999999996</c:v>
                </c:pt>
                <c:pt idx="9">
                  <c:v>19.687999999999999</c:v>
                </c:pt>
                <c:pt idx="11">
                  <c:v>63.244</c:v>
                </c:pt>
                <c:pt idx="12">
                  <c:v>76.716999999999999</c:v>
                </c:pt>
                <c:pt idx="13">
                  <c:v>7.85</c:v>
                </c:pt>
                <c:pt idx="14">
                  <c:v>16.46</c:v>
                </c:pt>
                <c:pt idx="15">
                  <c:v>18.831000000000003</c:v>
                </c:pt>
                <c:pt idx="16">
                  <c:v>29.737000000000002</c:v>
                </c:pt>
                <c:pt idx="17">
                  <c:v>27.750999999999998</c:v>
                </c:pt>
                <c:pt idx="18">
                  <c:v>25.854999999999997</c:v>
                </c:pt>
                <c:pt idx="19">
                  <c:v>26.23</c:v>
                </c:pt>
                <c:pt idx="20">
                  <c:v>26.6</c:v>
                </c:pt>
                <c:pt idx="21">
                  <c:v>27.69</c:v>
                </c:pt>
                <c:pt idx="22">
                  <c:v>27.42</c:v>
                </c:pt>
                <c:pt idx="23">
                  <c:v>127.613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0184088"/>
        <c:axId val="310184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49.665000000000006</c:v>
                </c:pt>
                <c:pt idx="1">
                  <c:v>43.593000000000011</c:v>
                </c:pt>
                <c:pt idx="2">
                  <c:v>43.578999999999994</c:v>
                </c:pt>
                <c:pt idx="3">
                  <c:v>43.642999999999986</c:v>
                </c:pt>
                <c:pt idx="4">
                  <c:v>41.04</c:v>
                </c:pt>
                <c:pt idx="5">
                  <c:v>39.968000000000004</c:v>
                </c:pt>
                <c:pt idx="6">
                  <c:v>102.06100000000002</c:v>
                </c:pt>
                <c:pt idx="7">
                  <c:v>170.53900000000002</c:v>
                </c:pt>
                <c:pt idx="8">
                  <c:v>51.75500000000001</c:v>
                </c:pt>
                <c:pt idx="9">
                  <c:v>50.427</c:v>
                </c:pt>
                <c:pt idx="10">
                  <c:v>89.436999999999983</c:v>
                </c:pt>
                <c:pt idx="11">
                  <c:v>169.102</c:v>
                </c:pt>
                <c:pt idx="12">
                  <c:v>184.33099999999999</c:v>
                </c:pt>
                <c:pt idx="13">
                  <c:v>62.999000000000002</c:v>
                </c:pt>
                <c:pt idx="14">
                  <c:v>19.470000000000002</c:v>
                </c:pt>
                <c:pt idx="15">
                  <c:v>20.561</c:v>
                </c:pt>
                <c:pt idx="16">
                  <c:v>29.886999999999993</c:v>
                </c:pt>
                <c:pt idx="17">
                  <c:v>28.491000000000003</c:v>
                </c:pt>
                <c:pt idx="18">
                  <c:v>26.305</c:v>
                </c:pt>
                <c:pt idx="19">
                  <c:v>26.61</c:v>
                </c:pt>
                <c:pt idx="20">
                  <c:v>141.465</c:v>
                </c:pt>
                <c:pt idx="21">
                  <c:v>72.05</c:v>
                </c:pt>
                <c:pt idx="22">
                  <c:v>33.521999999999998</c:v>
                </c:pt>
                <c:pt idx="23">
                  <c:v>127.611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184088"/>
        <c:axId val="310184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223.31</c:v>
                </c:pt>
                <c:pt idx="1">
                  <c:v>206.33</c:v>
                </c:pt>
                <c:pt idx="2">
                  <c:v>203.64</c:v>
                </c:pt>
                <c:pt idx="3">
                  <c:v>195.43</c:v>
                </c:pt>
                <c:pt idx="4">
                  <c:v>203.25</c:v>
                </c:pt>
                <c:pt idx="5">
                  <c:v>232</c:v>
                </c:pt>
                <c:pt idx="6">
                  <c:v>257.31</c:v>
                </c:pt>
                <c:pt idx="7">
                  <c:v>275</c:v>
                </c:pt>
                <c:pt idx="8">
                  <c:v>295.77999999999997</c:v>
                </c:pt>
                <c:pt idx="9">
                  <c:v>256.98</c:v>
                </c:pt>
                <c:pt idx="10">
                  <c:v>220</c:v>
                </c:pt>
                <c:pt idx="11">
                  <c:v>246.76</c:v>
                </c:pt>
                <c:pt idx="12">
                  <c:v>230</c:v>
                </c:pt>
                <c:pt idx="13">
                  <c:v>220.53</c:v>
                </c:pt>
                <c:pt idx="14">
                  <c:v>235.02</c:v>
                </c:pt>
                <c:pt idx="15">
                  <c:v>259.33999999999997</c:v>
                </c:pt>
                <c:pt idx="16">
                  <c:v>283.2</c:v>
                </c:pt>
                <c:pt idx="17">
                  <c:v>315.87</c:v>
                </c:pt>
                <c:pt idx="18">
                  <c:v>360.25</c:v>
                </c:pt>
                <c:pt idx="19">
                  <c:v>350</c:v>
                </c:pt>
                <c:pt idx="20">
                  <c:v>299.87</c:v>
                </c:pt>
                <c:pt idx="21">
                  <c:v>282.89999999999998</c:v>
                </c:pt>
                <c:pt idx="22">
                  <c:v>244.9</c:v>
                </c:pt>
                <c:pt idx="23">
                  <c:v>233.6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185264"/>
        <c:axId val="310184872"/>
      </c:lineChart>
      <c:catAx>
        <c:axId val="310184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184480"/>
        <c:crosses val="autoZero"/>
        <c:auto val="1"/>
        <c:lblAlgn val="ctr"/>
        <c:lblOffset val="100"/>
        <c:noMultiLvlLbl val="0"/>
      </c:catAx>
      <c:valAx>
        <c:axId val="31018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184088"/>
        <c:crosses val="autoZero"/>
        <c:crossBetween val="between"/>
      </c:valAx>
      <c:valAx>
        <c:axId val="310184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0185264"/>
        <c:crosses val="max"/>
        <c:crossBetween val="between"/>
      </c:valAx>
      <c:catAx>
        <c:axId val="310185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0184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49.665000000000006</v>
      </c>
      <c r="C4" s="18">
        <v>43.593000000000004</v>
      </c>
      <c r="D4" s="18">
        <v>43.579000000000001</v>
      </c>
      <c r="E4" s="18">
        <v>43.643000000000001</v>
      </c>
      <c r="F4" s="18">
        <v>41.04</v>
      </c>
      <c r="G4" s="18">
        <v>39.975999999999999</v>
      </c>
      <c r="H4" s="18">
        <v>102.08999999999999</v>
      </c>
      <c r="I4" s="18">
        <v>170.5</v>
      </c>
      <c r="J4" s="18">
        <v>51.793000000000013</v>
      </c>
      <c r="K4" s="18">
        <v>50.392999999999986</v>
      </c>
      <c r="L4" s="18">
        <v>89.406000000000006</v>
      </c>
      <c r="M4" s="18">
        <v>169.09399999999999</v>
      </c>
      <c r="N4" s="18">
        <v>184.30800000000002</v>
      </c>
      <c r="O4" s="18">
        <v>62.99</v>
      </c>
      <c r="P4" s="18">
        <v>19.47</v>
      </c>
      <c r="Q4" s="18">
        <v>20.561</v>
      </c>
      <c r="R4" s="18">
        <v>29.887</v>
      </c>
      <c r="S4" s="18">
        <v>28.491</v>
      </c>
      <c r="T4" s="18">
        <v>26.305</v>
      </c>
      <c r="U4" s="18">
        <v>26.61</v>
      </c>
      <c r="V4" s="18">
        <v>141.41999999999999</v>
      </c>
      <c r="W4" s="18">
        <v>72.08</v>
      </c>
      <c r="X4" s="18">
        <v>33.520000000000003</v>
      </c>
      <c r="Y4" s="18">
        <v>127.613</v>
      </c>
      <c r="Z4" s="19"/>
      <c r="AA4" s="20">
        <f>SUM(B4:Z4)</f>
        <v>1668.027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223.31</v>
      </c>
      <c r="C7" s="28">
        <v>206.33</v>
      </c>
      <c r="D7" s="28">
        <v>203.64</v>
      </c>
      <c r="E7" s="28">
        <v>195.43</v>
      </c>
      <c r="F7" s="28">
        <v>203.25</v>
      </c>
      <c r="G7" s="28">
        <v>232</v>
      </c>
      <c r="H7" s="28">
        <v>257.31</v>
      </c>
      <c r="I7" s="28">
        <v>275</v>
      </c>
      <c r="J7" s="28">
        <v>295.77999999999997</v>
      </c>
      <c r="K7" s="28">
        <v>256.98</v>
      </c>
      <c r="L7" s="28">
        <v>220</v>
      </c>
      <c r="M7" s="28">
        <v>246.76</v>
      </c>
      <c r="N7" s="28">
        <v>230</v>
      </c>
      <c r="O7" s="28">
        <v>220.53</v>
      </c>
      <c r="P7" s="28">
        <v>235.02</v>
      </c>
      <c r="Q7" s="28">
        <v>259.33999999999997</v>
      </c>
      <c r="R7" s="28">
        <v>283.2</v>
      </c>
      <c r="S7" s="28">
        <v>315.87</v>
      </c>
      <c r="T7" s="28">
        <v>360.25</v>
      </c>
      <c r="U7" s="28">
        <v>350</v>
      </c>
      <c r="V7" s="28">
        <v>299.87</v>
      </c>
      <c r="W7" s="28">
        <v>282.89999999999998</v>
      </c>
      <c r="X7" s="28">
        <v>244.9</v>
      </c>
      <c r="Y7" s="28">
        <v>233.6</v>
      </c>
      <c r="Z7" s="29"/>
      <c r="AA7" s="30">
        <f>IF(SUM(B7:Z7)&lt;&gt;0,AVERAGEIF(B7:Z7,"&lt;&gt;"""),"")</f>
        <v>255.4695833333333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/>
      <c r="D12" s="52"/>
      <c r="E12" s="52"/>
      <c r="F12" s="52"/>
      <c r="G12" s="52"/>
      <c r="H12" s="52"/>
      <c r="I12" s="52"/>
      <c r="J12" s="52"/>
      <c r="K12" s="52">
        <v>3.9249999999999998</v>
      </c>
      <c r="L12" s="52">
        <v>35.225999999999999</v>
      </c>
      <c r="M12" s="52">
        <v>100</v>
      </c>
      <c r="N12" s="52">
        <v>100</v>
      </c>
      <c r="O12" s="52">
        <v>50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319.15100000000001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19.665000000000003</v>
      </c>
      <c r="C14" s="57">
        <v>43.593000000000004</v>
      </c>
      <c r="D14" s="57">
        <v>43.579000000000001</v>
      </c>
      <c r="E14" s="57">
        <v>43.643000000000001</v>
      </c>
      <c r="F14" s="57">
        <v>41.04</v>
      </c>
      <c r="G14" s="57">
        <v>32.376000000000005</v>
      </c>
      <c r="H14" s="57">
        <v>1.49</v>
      </c>
      <c r="I14" s="57"/>
      <c r="J14" s="57">
        <v>28.292999999999996</v>
      </c>
      <c r="K14" s="57">
        <v>19.687999999999999</v>
      </c>
      <c r="L14" s="57"/>
      <c r="M14" s="57">
        <v>63.244</v>
      </c>
      <c r="N14" s="57">
        <v>76.716999999999999</v>
      </c>
      <c r="O14" s="57">
        <v>7.85</v>
      </c>
      <c r="P14" s="57">
        <v>16.46</v>
      </c>
      <c r="Q14" s="57">
        <v>18.831000000000003</v>
      </c>
      <c r="R14" s="57">
        <v>29.737000000000002</v>
      </c>
      <c r="S14" s="57">
        <v>27.750999999999998</v>
      </c>
      <c r="T14" s="57">
        <v>25.854999999999997</v>
      </c>
      <c r="U14" s="57">
        <v>26.23</v>
      </c>
      <c r="V14" s="57">
        <v>26.6</v>
      </c>
      <c r="W14" s="57">
        <v>27.69</v>
      </c>
      <c r="X14" s="57">
        <v>27.42</v>
      </c>
      <c r="Y14" s="57">
        <v>127.613</v>
      </c>
      <c r="Z14" s="58"/>
      <c r="AA14" s="59">
        <f t="shared" si="0"/>
        <v>775.36500000000001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49.665000000000006</v>
      </c>
      <c r="C16" s="62">
        <f t="shared" ref="C16:Z16" si="1">IF(LEN(C$2)&gt;0,SUM(C10:C15),"")</f>
        <v>43.593000000000004</v>
      </c>
      <c r="D16" s="62">
        <f t="shared" si="1"/>
        <v>43.579000000000001</v>
      </c>
      <c r="E16" s="62">
        <f t="shared" si="1"/>
        <v>43.643000000000001</v>
      </c>
      <c r="F16" s="62">
        <f t="shared" si="1"/>
        <v>41.04</v>
      </c>
      <c r="G16" s="62">
        <f t="shared" si="1"/>
        <v>32.376000000000005</v>
      </c>
      <c r="H16" s="62">
        <f t="shared" si="1"/>
        <v>1.49</v>
      </c>
      <c r="I16" s="62">
        <f t="shared" si="1"/>
        <v>0</v>
      </c>
      <c r="J16" s="62">
        <f t="shared" si="1"/>
        <v>28.292999999999996</v>
      </c>
      <c r="K16" s="62">
        <f t="shared" si="1"/>
        <v>23.613</v>
      </c>
      <c r="L16" s="62">
        <f t="shared" si="1"/>
        <v>35.225999999999999</v>
      </c>
      <c r="M16" s="62">
        <f t="shared" si="1"/>
        <v>163.244</v>
      </c>
      <c r="N16" s="62">
        <f t="shared" si="1"/>
        <v>176.71699999999998</v>
      </c>
      <c r="O16" s="62">
        <f t="shared" si="1"/>
        <v>57.85</v>
      </c>
      <c r="P16" s="62">
        <f t="shared" si="1"/>
        <v>16.46</v>
      </c>
      <c r="Q16" s="62">
        <f t="shared" si="1"/>
        <v>18.831000000000003</v>
      </c>
      <c r="R16" s="62">
        <f t="shared" si="1"/>
        <v>29.737000000000002</v>
      </c>
      <c r="S16" s="62">
        <f t="shared" si="1"/>
        <v>27.750999999999998</v>
      </c>
      <c r="T16" s="62">
        <f t="shared" si="1"/>
        <v>25.854999999999997</v>
      </c>
      <c r="U16" s="62">
        <f t="shared" si="1"/>
        <v>26.23</v>
      </c>
      <c r="V16" s="62">
        <f t="shared" si="1"/>
        <v>26.6</v>
      </c>
      <c r="W16" s="62">
        <f t="shared" si="1"/>
        <v>27.69</v>
      </c>
      <c r="X16" s="62">
        <f t="shared" si="1"/>
        <v>27.42</v>
      </c>
      <c r="Y16" s="62">
        <f t="shared" si="1"/>
        <v>127.613</v>
      </c>
      <c r="Z16" s="63" t="str">
        <f t="shared" si="1"/>
        <v/>
      </c>
      <c r="AA16" s="64">
        <f>SUM(AA10:AA15)</f>
        <v>1094.5160000000001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1.58</v>
      </c>
      <c r="L20" s="77">
        <v>0.83</v>
      </c>
      <c r="M20" s="77">
        <v>1.32</v>
      </c>
      <c r="N20" s="77">
        <v>1.33</v>
      </c>
      <c r="O20" s="77">
        <v>0.4</v>
      </c>
      <c r="P20" s="77"/>
      <c r="Q20" s="77"/>
      <c r="R20" s="77">
        <v>0.15</v>
      </c>
      <c r="S20" s="77">
        <v>0.74</v>
      </c>
      <c r="T20" s="77">
        <v>0.45</v>
      </c>
      <c r="U20" s="77">
        <v>0.38</v>
      </c>
      <c r="V20" s="77">
        <v>0.12</v>
      </c>
      <c r="W20" s="77">
        <v>0.19</v>
      </c>
      <c r="X20" s="77"/>
      <c r="Y20" s="77"/>
      <c r="Z20" s="78"/>
      <c r="AA20" s="79">
        <f t="shared" si="2"/>
        <v>7.490000000000002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1.55</v>
      </c>
      <c r="M21" s="81">
        <v>4.5299999999999994</v>
      </c>
      <c r="N21" s="81">
        <v>6.2610000000000001</v>
      </c>
      <c r="O21" s="81">
        <v>4.74</v>
      </c>
      <c r="P21" s="81">
        <v>3.0100000000000002</v>
      </c>
      <c r="Q21" s="81">
        <v>1.73</v>
      </c>
      <c r="R21" s="81"/>
      <c r="S21" s="81"/>
      <c r="T21" s="81"/>
      <c r="U21" s="81"/>
      <c r="V21" s="81">
        <v>1.7</v>
      </c>
      <c r="W21" s="81"/>
      <c r="X21" s="81"/>
      <c r="Y21" s="81"/>
      <c r="Z21" s="78"/>
      <c r="AA21" s="79">
        <f t="shared" si="2"/>
        <v>23.521000000000001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1.58</v>
      </c>
      <c r="L25" s="88">
        <f t="shared" si="3"/>
        <v>2.38</v>
      </c>
      <c r="M25" s="88">
        <f t="shared" si="3"/>
        <v>5.85</v>
      </c>
      <c r="N25" s="88">
        <f t="shared" si="3"/>
        <v>7.5910000000000002</v>
      </c>
      <c r="O25" s="88">
        <f t="shared" si="3"/>
        <v>5.1400000000000006</v>
      </c>
      <c r="P25" s="88">
        <f t="shared" si="3"/>
        <v>3.0100000000000002</v>
      </c>
      <c r="Q25" s="88">
        <f t="shared" si="3"/>
        <v>1.73</v>
      </c>
      <c r="R25" s="88">
        <f t="shared" si="3"/>
        <v>0.15</v>
      </c>
      <c r="S25" s="88">
        <f t="shared" si="3"/>
        <v>0.74</v>
      </c>
      <c r="T25" s="88">
        <f t="shared" si="3"/>
        <v>0.45</v>
      </c>
      <c r="U25" s="88">
        <f t="shared" si="3"/>
        <v>0.38</v>
      </c>
      <c r="V25" s="88">
        <f t="shared" si="3"/>
        <v>1.8199999999999998</v>
      </c>
      <c r="W25" s="88">
        <f t="shared" si="3"/>
        <v>0.19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31.011000000000003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49.664999999999999</v>
      </c>
      <c r="C29" s="77">
        <v>43.593000000000004</v>
      </c>
      <c r="D29" s="77">
        <v>43.579000000000001</v>
      </c>
      <c r="E29" s="77">
        <v>43.643000000000001</v>
      </c>
      <c r="F29" s="77">
        <v>41.04</v>
      </c>
      <c r="G29" s="77">
        <v>32.375999999999998</v>
      </c>
      <c r="H29" s="77">
        <v>1.49</v>
      </c>
      <c r="I29" s="77"/>
      <c r="J29" s="77">
        <v>28.292999999999999</v>
      </c>
      <c r="K29" s="77">
        <v>25.193000000000001</v>
      </c>
      <c r="L29" s="77">
        <v>37.606000000000002</v>
      </c>
      <c r="M29" s="77">
        <v>169.09399999999999</v>
      </c>
      <c r="N29" s="77">
        <v>184.30799999999999</v>
      </c>
      <c r="O29" s="77">
        <v>62.99</v>
      </c>
      <c r="P29" s="77">
        <v>19.47</v>
      </c>
      <c r="Q29" s="77">
        <v>20.561</v>
      </c>
      <c r="R29" s="77">
        <v>29.887</v>
      </c>
      <c r="S29" s="77">
        <v>28.491</v>
      </c>
      <c r="T29" s="77">
        <v>26.305</v>
      </c>
      <c r="U29" s="77">
        <v>26.61</v>
      </c>
      <c r="V29" s="77">
        <v>28.42</v>
      </c>
      <c r="W29" s="77">
        <v>27.88</v>
      </c>
      <c r="X29" s="77">
        <v>27.42</v>
      </c>
      <c r="Y29" s="77">
        <v>127.613</v>
      </c>
      <c r="Z29" s="78"/>
      <c r="AA29" s="79">
        <f>SUM(B29:Z29)</f>
        <v>1125.5269999999998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49.664999999999999</v>
      </c>
      <c r="C31" s="62">
        <f t="shared" ref="C31:Z31" si="4">IF(LEN(C$2)&gt;0,SUM(C28:C30),"")</f>
        <v>43.593000000000004</v>
      </c>
      <c r="D31" s="62">
        <f t="shared" si="4"/>
        <v>43.579000000000001</v>
      </c>
      <c r="E31" s="62">
        <f t="shared" si="4"/>
        <v>43.643000000000001</v>
      </c>
      <c r="F31" s="62">
        <f t="shared" si="4"/>
        <v>41.04</v>
      </c>
      <c r="G31" s="62">
        <f t="shared" si="4"/>
        <v>32.375999999999998</v>
      </c>
      <c r="H31" s="62">
        <f t="shared" si="4"/>
        <v>1.49</v>
      </c>
      <c r="I31" s="62">
        <f t="shared" si="4"/>
        <v>0</v>
      </c>
      <c r="J31" s="62">
        <f t="shared" si="4"/>
        <v>28.292999999999999</v>
      </c>
      <c r="K31" s="62">
        <f t="shared" si="4"/>
        <v>25.193000000000001</v>
      </c>
      <c r="L31" s="62">
        <f t="shared" si="4"/>
        <v>37.606000000000002</v>
      </c>
      <c r="M31" s="62">
        <f t="shared" si="4"/>
        <v>169.09399999999999</v>
      </c>
      <c r="N31" s="62">
        <f t="shared" si="4"/>
        <v>184.30799999999999</v>
      </c>
      <c r="O31" s="62">
        <f t="shared" si="4"/>
        <v>62.99</v>
      </c>
      <c r="P31" s="62">
        <f t="shared" si="4"/>
        <v>19.47</v>
      </c>
      <c r="Q31" s="62">
        <f t="shared" si="4"/>
        <v>20.561</v>
      </c>
      <c r="R31" s="62">
        <f t="shared" si="4"/>
        <v>29.887</v>
      </c>
      <c r="S31" s="62">
        <f t="shared" si="4"/>
        <v>28.491</v>
      </c>
      <c r="T31" s="62">
        <f t="shared" si="4"/>
        <v>26.305</v>
      </c>
      <c r="U31" s="62">
        <f t="shared" si="4"/>
        <v>26.61</v>
      </c>
      <c r="V31" s="62">
        <f t="shared" si="4"/>
        <v>28.42</v>
      </c>
      <c r="W31" s="62">
        <f t="shared" si="4"/>
        <v>27.88</v>
      </c>
      <c r="X31" s="62">
        <f t="shared" si="4"/>
        <v>27.42</v>
      </c>
      <c r="Y31" s="62">
        <f t="shared" si="4"/>
        <v>127.613</v>
      </c>
      <c r="Z31" s="63" t="str">
        <f t="shared" si="4"/>
        <v/>
      </c>
      <c r="AA31" s="64">
        <f>SUM(AA28:AA30)</f>
        <v>1125.5269999999998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7.6</v>
      </c>
      <c r="H38" s="99">
        <v>100.6</v>
      </c>
      <c r="I38" s="99">
        <v>170.5</v>
      </c>
      <c r="J38" s="99">
        <v>23.5</v>
      </c>
      <c r="K38" s="99">
        <v>25.2</v>
      </c>
      <c r="L38" s="99">
        <v>51.8</v>
      </c>
      <c r="M38" s="99"/>
      <c r="N38" s="99"/>
      <c r="O38" s="99"/>
      <c r="P38" s="99"/>
      <c r="Q38" s="99"/>
      <c r="R38" s="99"/>
      <c r="S38" s="99"/>
      <c r="T38" s="99"/>
      <c r="U38" s="99"/>
      <c r="V38" s="99">
        <v>113</v>
      </c>
      <c r="W38" s="99">
        <v>44.2</v>
      </c>
      <c r="X38" s="99">
        <v>6.1</v>
      </c>
      <c r="Y38" s="99"/>
      <c r="Z38" s="100"/>
      <c r="AA38" s="79">
        <f t="shared" si="5"/>
        <v>542.5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7.6</v>
      </c>
      <c r="H39" s="88">
        <f t="shared" si="6"/>
        <v>100.6</v>
      </c>
      <c r="I39" s="88">
        <f t="shared" si="6"/>
        <v>170.5</v>
      </c>
      <c r="J39" s="88">
        <f t="shared" si="6"/>
        <v>23.5</v>
      </c>
      <c r="K39" s="88">
        <f t="shared" si="6"/>
        <v>25.2</v>
      </c>
      <c r="L39" s="88">
        <f t="shared" si="6"/>
        <v>51.8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113</v>
      </c>
      <c r="W39" s="88">
        <f t="shared" si="6"/>
        <v>44.2</v>
      </c>
      <c r="X39" s="88">
        <f t="shared" si="6"/>
        <v>6.1</v>
      </c>
      <c r="Y39" s="88">
        <f t="shared" si="6"/>
        <v>0</v>
      </c>
      <c r="Z39" s="89" t="str">
        <f t="shared" si="6"/>
        <v/>
      </c>
      <c r="AA39" s="90">
        <f t="shared" si="5"/>
        <v>542.5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7.6</v>
      </c>
      <c r="H46" s="99">
        <v>100.6</v>
      </c>
      <c r="I46" s="99">
        <v>170.5</v>
      </c>
      <c r="J46" s="99">
        <v>23.5</v>
      </c>
      <c r="K46" s="99">
        <v>25.2</v>
      </c>
      <c r="L46" s="99">
        <v>51.8</v>
      </c>
      <c r="M46" s="99"/>
      <c r="N46" s="99"/>
      <c r="O46" s="99"/>
      <c r="P46" s="99"/>
      <c r="Q46" s="99"/>
      <c r="R46" s="99"/>
      <c r="S46" s="99"/>
      <c r="T46" s="99"/>
      <c r="U46" s="99"/>
      <c r="V46" s="99">
        <v>113</v>
      </c>
      <c r="W46" s="99">
        <v>44.2</v>
      </c>
      <c r="X46" s="99">
        <v>6.1</v>
      </c>
      <c r="Y46" s="99"/>
      <c r="Z46" s="100"/>
      <c r="AA46" s="79">
        <f t="shared" si="7"/>
        <v>542.5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7.6</v>
      </c>
      <c r="H48" s="88">
        <f t="shared" si="8"/>
        <v>100.6</v>
      </c>
      <c r="I48" s="88">
        <f t="shared" si="8"/>
        <v>170.5</v>
      </c>
      <c r="J48" s="88">
        <f t="shared" si="8"/>
        <v>23.5</v>
      </c>
      <c r="K48" s="88">
        <f t="shared" si="8"/>
        <v>25.2</v>
      </c>
      <c r="L48" s="88">
        <f t="shared" si="8"/>
        <v>51.8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113</v>
      </c>
      <c r="W48" s="88">
        <f t="shared" si="8"/>
        <v>44.2</v>
      </c>
      <c r="X48" s="88">
        <f t="shared" si="8"/>
        <v>6.1</v>
      </c>
      <c r="Y48" s="88">
        <f t="shared" si="8"/>
        <v>0</v>
      </c>
      <c r="Z48" s="89" t="str">
        <f t="shared" si="8"/>
        <v/>
      </c>
      <c r="AA48" s="90">
        <f t="shared" si="7"/>
        <v>542.5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49.665000000000006</v>
      </c>
      <c r="C51" s="88">
        <f t="shared" si="10"/>
        <v>43.593000000000004</v>
      </c>
      <c r="D51" s="88">
        <f t="shared" si="10"/>
        <v>43.579000000000001</v>
      </c>
      <c r="E51" s="88">
        <f t="shared" si="10"/>
        <v>43.643000000000001</v>
      </c>
      <c r="F51" s="88">
        <f t="shared" si="10"/>
        <v>41.04</v>
      </c>
      <c r="G51" s="88">
        <f t="shared" si="10"/>
        <v>39.976000000000006</v>
      </c>
      <c r="H51" s="88">
        <f t="shared" si="10"/>
        <v>102.08999999999999</v>
      </c>
      <c r="I51" s="88">
        <f t="shared" si="10"/>
        <v>170.5</v>
      </c>
      <c r="J51" s="88">
        <f t="shared" si="10"/>
        <v>51.792999999999992</v>
      </c>
      <c r="K51" s="88">
        <f t="shared" si="10"/>
        <v>50.393000000000001</v>
      </c>
      <c r="L51" s="88">
        <f t="shared" si="10"/>
        <v>89.406000000000006</v>
      </c>
      <c r="M51" s="88">
        <f t="shared" si="10"/>
        <v>169.09399999999999</v>
      </c>
      <c r="N51" s="88">
        <f t="shared" si="10"/>
        <v>184.30799999999999</v>
      </c>
      <c r="O51" s="88">
        <f t="shared" si="10"/>
        <v>62.99</v>
      </c>
      <c r="P51" s="88">
        <f t="shared" si="10"/>
        <v>19.470000000000002</v>
      </c>
      <c r="Q51" s="88">
        <f t="shared" si="10"/>
        <v>20.561000000000003</v>
      </c>
      <c r="R51" s="88">
        <f t="shared" si="10"/>
        <v>29.887</v>
      </c>
      <c r="S51" s="88">
        <f t="shared" si="10"/>
        <v>28.490999999999996</v>
      </c>
      <c r="T51" s="88">
        <f t="shared" si="10"/>
        <v>26.304999999999996</v>
      </c>
      <c r="U51" s="88">
        <f t="shared" si="10"/>
        <v>26.61</v>
      </c>
      <c r="V51" s="88">
        <f t="shared" si="10"/>
        <v>141.42000000000002</v>
      </c>
      <c r="W51" s="88">
        <f t="shared" si="10"/>
        <v>72.080000000000013</v>
      </c>
      <c r="X51" s="88">
        <f t="shared" si="10"/>
        <v>33.520000000000003</v>
      </c>
      <c r="Y51" s="88">
        <f t="shared" si="10"/>
        <v>127.613</v>
      </c>
      <c r="Z51" s="89" t="str">
        <f t="shared" si="10"/>
        <v/>
      </c>
      <c r="AA51" s="105">
        <f>SUM(B51:Z51)</f>
        <v>1668.027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49.665000000000006</v>
      </c>
      <c r="C4" s="18">
        <v>43.593000000000011</v>
      </c>
      <c r="D4" s="18">
        <v>43.578999999999994</v>
      </c>
      <c r="E4" s="18">
        <v>43.642999999999986</v>
      </c>
      <c r="F4" s="18">
        <v>41.04</v>
      </c>
      <c r="G4" s="18">
        <v>39.968000000000004</v>
      </c>
      <c r="H4" s="18">
        <v>102.06100000000002</v>
      </c>
      <c r="I4" s="18">
        <v>170.53900000000002</v>
      </c>
      <c r="J4" s="18">
        <v>51.75500000000001</v>
      </c>
      <c r="K4" s="18">
        <v>50.427</v>
      </c>
      <c r="L4" s="18">
        <v>89.436999999999983</v>
      </c>
      <c r="M4" s="18">
        <v>169.102</v>
      </c>
      <c r="N4" s="18">
        <v>184.33099999999999</v>
      </c>
      <c r="O4" s="18">
        <v>62.999000000000002</v>
      </c>
      <c r="P4" s="18">
        <v>19.470000000000002</v>
      </c>
      <c r="Q4" s="18">
        <v>20.561</v>
      </c>
      <c r="R4" s="18">
        <v>29.886999999999993</v>
      </c>
      <c r="S4" s="18">
        <v>28.491000000000003</v>
      </c>
      <c r="T4" s="18">
        <v>26.305</v>
      </c>
      <c r="U4" s="18">
        <v>26.61</v>
      </c>
      <c r="V4" s="18">
        <v>141.465</v>
      </c>
      <c r="W4" s="18">
        <v>72.05</v>
      </c>
      <c r="X4" s="18">
        <v>33.521999999999998</v>
      </c>
      <c r="Y4" s="18">
        <v>127.611</v>
      </c>
      <c r="Z4" s="19"/>
      <c r="AA4" s="20">
        <f>SUM(B4:Z4)</f>
        <v>1668.1109999999996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223.31</v>
      </c>
      <c r="C7" s="28">
        <v>206.33</v>
      </c>
      <c r="D7" s="28">
        <v>203.64</v>
      </c>
      <c r="E7" s="28">
        <v>195.43</v>
      </c>
      <c r="F7" s="28">
        <v>203.25</v>
      </c>
      <c r="G7" s="28">
        <v>232</v>
      </c>
      <c r="H7" s="28">
        <v>257.31</v>
      </c>
      <c r="I7" s="28">
        <v>275</v>
      </c>
      <c r="J7" s="28">
        <v>295.77999999999997</v>
      </c>
      <c r="K7" s="28">
        <v>256.98</v>
      </c>
      <c r="L7" s="28">
        <v>220</v>
      </c>
      <c r="M7" s="28">
        <v>246.76</v>
      </c>
      <c r="N7" s="28">
        <v>230</v>
      </c>
      <c r="O7" s="28">
        <v>220.53</v>
      </c>
      <c r="P7" s="28">
        <v>235.02</v>
      </c>
      <c r="Q7" s="28">
        <v>259.33999999999997</v>
      </c>
      <c r="R7" s="28">
        <v>283.2</v>
      </c>
      <c r="S7" s="28">
        <v>315.87</v>
      </c>
      <c r="T7" s="28">
        <v>360.25</v>
      </c>
      <c r="U7" s="28">
        <v>350</v>
      </c>
      <c r="V7" s="28">
        <v>299.87</v>
      </c>
      <c r="W7" s="28">
        <v>282.89999999999998</v>
      </c>
      <c r="X7" s="28">
        <v>244.9</v>
      </c>
      <c r="Y7" s="28">
        <v>233.6</v>
      </c>
      <c r="Z7" s="29"/>
      <c r="AA7" s="30">
        <f>IF(SUM(B7:Z7)&lt;&gt;0,AVERAGEIF(B7:Z7,"&lt;&gt;"""),"")</f>
        <v>255.4695833333333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40</v>
      </c>
      <c r="I12" s="52">
        <v>97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3.4020000000000001</v>
      </c>
      <c r="V12" s="52">
        <v>97</v>
      </c>
      <c r="W12" s="52">
        <v>57</v>
      </c>
      <c r="X12" s="52"/>
      <c r="Y12" s="52"/>
      <c r="Z12" s="53"/>
      <c r="AA12" s="54">
        <f t="shared" si="0"/>
        <v>294.40199999999999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9.9700000000000006</v>
      </c>
      <c r="C14" s="57">
        <v>3.6</v>
      </c>
      <c r="D14" s="57">
        <v>5.18</v>
      </c>
      <c r="E14" s="57">
        <v>3.69</v>
      </c>
      <c r="F14" s="57">
        <v>1.21</v>
      </c>
      <c r="G14" s="57"/>
      <c r="H14" s="57">
        <v>18.795000000000002</v>
      </c>
      <c r="I14" s="57">
        <v>37.021000000000001</v>
      </c>
      <c r="J14" s="57">
        <v>12.833</v>
      </c>
      <c r="K14" s="57">
        <v>11.879</v>
      </c>
      <c r="L14" s="57">
        <v>48.710999999999999</v>
      </c>
      <c r="M14" s="57">
        <v>2.0699999999999998</v>
      </c>
      <c r="N14" s="57">
        <v>1.665</v>
      </c>
      <c r="O14" s="57">
        <v>6.221000000000001</v>
      </c>
      <c r="P14" s="57">
        <v>4.5040000000000004</v>
      </c>
      <c r="Q14" s="57">
        <v>7.3350000000000009</v>
      </c>
      <c r="R14" s="57">
        <v>7.1859999999999999</v>
      </c>
      <c r="S14" s="57">
        <v>3.226</v>
      </c>
      <c r="T14" s="57">
        <v>1.4650000000000001</v>
      </c>
      <c r="U14" s="57">
        <v>9.0299999999999994</v>
      </c>
      <c r="V14" s="57">
        <v>34.789000000000001</v>
      </c>
      <c r="W14" s="57">
        <v>7.0090000000000003</v>
      </c>
      <c r="X14" s="57">
        <v>24.349</v>
      </c>
      <c r="Y14" s="57"/>
      <c r="Z14" s="58"/>
      <c r="AA14" s="59">
        <f t="shared" si="0"/>
        <v>261.738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9.9700000000000006</v>
      </c>
      <c r="C16" s="62">
        <f t="shared" ref="C16:Z16" si="1">IF(LEN(C$2)&gt;0,SUM(C10:C15),"")</f>
        <v>3.6</v>
      </c>
      <c r="D16" s="62">
        <f t="shared" si="1"/>
        <v>5.18</v>
      </c>
      <c r="E16" s="62">
        <f t="shared" si="1"/>
        <v>3.69</v>
      </c>
      <c r="F16" s="62">
        <f t="shared" si="1"/>
        <v>1.21</v>
      </c>
      <c r="G16" s="62">
        <f t="shared" si="1"/>
        <v>0</v>
      </c>
      <c r="H16" s="62">
        <f t="shared" si="1"/>
        <v>58.795000000000002</v>
      </c>
      <c r="I16" s="62">
        <f t="shared" si="1"/>
        <v>134.02100000000002</v>
      </c>
      <c r="J16" s="62">
        <f t="shared" si="1"/>
        <v>12.833</v>
      </c>
      <c r="K16" s="62">
        <f t="shared" si="1"/>
        <v>11.879</v>
      </c>
      <c r="L16" s="62">
        <f t="shared" si="1"/>
        <v>48.710999999999999</v>
      </c>
      <c r="M16" s="62">
        <f t="shared" si="1"/>
        <v>2.0699999999999998</v>
      </c>
      <c r="N16" s="62">
        <f t="shared" si="1"/>
        <v>1.665</v>
      </c>
      <c r="O16" s="62">
        <f t="shared" si="1"/>
        <v>6.221000000000001</v>
      </c>
      <c r="P16" s="62">
        <f t="shared" si="1"/>
        <v>4.5040000000000004</v>
      </c>
      <c r="Q16" s="62">
        <f t="shared" si="1"/>
        <v>7.3350000000000009</v>
      </c>
      <c r="R16" s="62">
        <f t="shared" si="1"/>
        <v>7.1859999999999999</v>
      </c>
      <c r="S16" s="62">
        <f t="shared" si="1"/>
        <v>3.226</v>
      </c>
      <c r="T16" s="62">
        <f t="shared" si="1"/>
        <v>1.4650000000000001</v>
      </c>
      <c r="U16" s="62">
        <f t="shared" si="1"/>
        <v>12.431999999999999</v>
      </c>
      <c r="V16" s="62">
        <f t="shared" si="1"/>
        <v>131.78899999999999</v>
      </c>
      <c r="W16" s="62">
        <f t="shared" si="1"/>
        <v>64.009</v>
      </c>
      <c r="X16" s="62">
        <f t="shared" si="1"/>
        <v>24.349</v>
      </c>
      <c r="Y16" s="62">
        <f t="shared" si="1"/>
        <v>0</v>
      </c>
      <c r="Z16" s="63" t="str">
        <f t="shared" si="1"/>
        <v/>
      </c>
      <c r="AA16" s="64">
        <f>SUM(AA10:AA15)</f>
        <v>556.14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2.2120000000000002</v>
      </c>
      <c r="C19" s="72">
        <v>4.109</v>
      </c>
      <c r="D19" s="72">
        <v>4.1040000000000001</v>
      </c>
      <c r="E19" s="72">
        <v>4.1509999999999998</v>
      </c>
      <c r="F19" s="72">
        <v>4.1269999999999998</v>
      </c>
      <c r="G19" s="72">
        <v>4.1020000000000003</v>
      </c>
      <c r="H19" s="72">
        <v>3.0379999999999998</v>
      </c>
      <c r="I19" s="72">
        <v>3.07</v>
      </c>
      <c r="J19" s="72">
        <v>2.7279999999999998</v>
      </c>
      <c r="K19" s="72">
        <v>2.714</v>
      </c>
      <c r="L19" s="72">
        <v>2.7090000000000001</v>
      </c>
      <c r="M19" s="72">
        <v>2.6459999999999999</v>
      </c>
      <c r="N19" s="72">
        <v>2.5869999999999997</v>
      </c>
      <c r="O19" s="72">
        <v>2.173</v>
      </c>
      <c r="P19" s="72">
        <v>2.1850000000000001</v>
      </c>
      <c r="Q19" s="72">
        <v>2.214</v>
      </c>
      <c r="R19" s="72">
        <v>2.2229999999999999</v>
      </c>
      <c r="S19" s="72">
        <v>2.2389999999999999</v>
      </c>
      <c r="T19" s="72">
        <v>2.278</v>
      </c>
      <c r="U19" s="72">
        <v>2.25</v>
      </c>
      <c r="V19" s="72">
        <v>2.266</v>
      </c>
      <c r="W19" s="72">
        <v>2.2640000000000002</v>
      </c>
      <c r="X19" s="72">
        <v>2.2370000000000001</v>
      </c>
      <c r="Y19" s="72">
        <v>2.2029999999999998</v>
      </c>
      <c r="Z19" s="73"/>
      <c r="AA19" s="74">
        <f t="shared" ref="AA19:AA24" si="2">SUM(B19:Z19)</f>
        <v>66.828999999999994</v>
      </c>
    </row>
    <row r="20" spans="1:27" ht="24.95" customHeight="1" x14ac:dyDescent="0.2">
      <c r="A20" s="75" t="s">
        <v>15</v>
      </c>
      <c r="B20" s="76">
        <v>20.408000000000001</v>
      </c>
      <c r="C20" s="77">
        <v>20.190999999999999</v>
      </c>
      <c r="D20" s="77">
        <v>18.901</v>
      </c>
      <c r="E20" s="77">
        <v>19.513999999999999</v>
      </c>
      <c r="F20" s="77">
        <v>18.102</v>
      </c>
      <c r="G20" s="77">
        <v>13.641999999999999</v>
      </c>
      <c r="H20" s="77">
        <v>11.337999999999999</v>
      </c>
      <c r="I20" s="77">
        <v>8.0659999999999989</v>
      </c>
      <c r="J20" s="77">
        <v>6.1589999999999998</v>
      </c>
      <c r="K20" s="77">
        <v>5.742</v>
      </c>
      <c r="L20" s="77">
        <v>5.6950000000000003</v>
      </c>
      <c r="M20" s="77">
        <v>5.6390000000000002</v>
      </c>
      <c r="N20" s="77">
        <v>1.1060000000000001</v>
      </c>
      <c r="O20" s="77">
        <v>1.0549999999999999</v>
      </c>
      <c r="P20" s="77">
        <v>1.569</v>
      </c>
      <c r="Q20" s="77">
        <v>1.7530000000000001</v>
      </c>
      <c r="R20" s="77"/>
      <c r="S20" s="77">
        <v>0.91100000000000003</v>
      </c>
      <c r="T20" s="77">
        <v>0.90200000000000002</v>
      </c>
      <c r="U20" s="77"/>
      <c r="V20" s="77"/>
      <c r="W20" s="77"/>
      <c r="X20" s="77">
        <v>0.1</v>
      </c>
      <c r="Y20" s="77">
        <v>0.1</v>
      </c>
      <c r="Z20" s="78"/>
      <c r="AA20" s="79">
        <f t="shared" si="2"/>
        <v>160.89299999999992</v>
      </c>
    </row>
    <row r="21" spans="1:27" ht="24.95" customHeight="1" x14ac:dyDescent="0.2">
      <c r="A21" s="75" t="s">
        <v>16</v>
      </c>
      <c r="B21" s="80">
        <v>17.074999999999999</v>
      </c>
      <c r="C21" s="81">
        <v>15.693000000000001</v>
      </c>
      <c r="D21" s="81">
        <v>15.394</v>
      </c>
      <c r="E21" s="81">
        <v>16.288</v>
      </c>
      <c r="F21" s="81">
        <v>17.601000000000003</v>
      </c>
      <c r="G21" s="81">
        <v>22.224</v>
      </c>
      <c r="H21" s="81">
        <v>28.889999999999993</v>
      </c>
      <c r="I21" s="81">
        <v>25.381999999999998</v>
      </c>
      <c r="J21" s="81">
        <v>30.035</v>
      </c>
      <c r="K21" s="81">
        <v>30.091999999999999</v>
      </c>
      <c r="L21" s="81">
        <v>32.322000000000003</v>
      </c>
      <c r="M21" s="81">
        <v>26.547000000000004</v>
      </c>
      <c r="N21" s="81">
        <v>10.873000000000001</v>
      </c>
      <c r="O21" s="81">
        <v>9.65</v>
      </c>
      <c r="P21" s="81">
        <v>11.212000000000002</v>
      </c>
      <c r="Q21" s="81">
        <v>9.2590000000000003</v>
      </c>
      <c r="R21" s="81">
        <v>20.478000000000002</v>
      </c>
      <c r="S21" s="81">
        <v>22.115000000000002</v>
      </c>
      <c r="T21" s="81">
        <v>21.659999999999997</v>
      </c>
      <c r="U21" s="81">
        <v>11.927999999999999</v>
      </c>
      <c r="V21" s="81">
        <v>7.41</v>
      </c>
      <c r="W21" s="81">
        <v>5.7769999999999992</v>
      </c>
      <c r="X21" s="81">
        <v>6.8360000000000003</v>
      </c>
      <c r="Y21" s="81">
        <v>14.308000000000002</v>
      </c>
      <c r="Z21" s="78"/>
      <c r="AA21" s="79">
        <f t="shared" si="2"/>
        <v>429.04899999999998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39.695</v>
      </c>
      <c r="C25" s="88">
        <f t="shared" si="3"/>
        <v>39.992999999999995</v>
      </c>
      <c r="D25" s="88">
        <f t="shared" si="3"/>
        <v>38.399000000000001</v>
      </c>
      <c r="E25" s="88">
        <f t="shared" si="3"/>
        <v>39.953000000000003</v>
      </c>
      <c r="F25" s="88">
        <f t="shared" si="3"/>
        <v>39.83</v>
      </c>
      <c r="G25" s="88">
        <f t="shared" si="3"/>
        <v>39.968000000000004</v>
      </c>
      <c r="H25" s="88">
        <f t="shared" si="3"/>
        <v>43.265999999999991</v>
      </c>
      <c r="I25" s="88">
        <f t="shared" si="3"/>
        <v>36.518000000000001</v>
      </c>
      <c r="J25" s="88">
        <f t="shared" si="3"/>
        <v>38.921999999999997</v>
      </c>
      <c r="K25" s="88">
        <f t="shared" si="3"/>
        <v>38.548000000000002</v>
      </c>
      <c r="L25" s="88">
        <f t="shared" si="3"/>
        <v>40.725999999999999</v>
      </c>
      <c r="M25" s="88">
        <f t="shared" si="3"/>
        <v>34.832000000000008</v>
      </c>
      <c r="N25" s="88">
        <f t="shared" si="3"/>
        <v>14.566000000000001</v>
      </c>
      <c r="O25" s="88">
        <f t="shared" si="3"/>
        <v>12.878</v>
      </c>
      <c r="P25" s="88">
        <f t="shared" si="3"/>
        <v>14.966000000000001</v>
      </c>
      <c r="Q25" s="88">
        <f t="shared" si="3"/>
        <v>13.226000000000001</v>
      </c>
      <c r="R25" s="88">
        <f t="shared" si="3"/>
        <v>22.701000000000001</v>
      </c>
      <c r="S25" s="88">
        <f t="shared" si="3"/>
        <v>25.265000000000001</v>
      </c>
      <c r="T25" s="88">
        <f t="shared" si="3"/>
        <v>24.839999999999996</v>
      </c>
      <c r="U25" s="88">
        <f t="shared" si="3"/>
        <v>14.177999999999999</v>
      </c>
      <c r="V25" s="88">
        <f t="shared" si="3"/>
        <v>9.6760000000000002</v>
      </c>
      <c r="W25" s="88">
        <f t="shared" si="3"/>
        <v>8.0410000000000004</v>
      </c>
      <c r="X25" s="88">
        <f t="shared" si="3"/>
        <v>9.173</v>
      </c>
      <c r="Y25" s="88">
        <f t="shared" si="3"/>
        <v>16.611000000000001</v>
      </c>
      <c r="Z25" s="89">
        <f t="shared" si="3"/>
        <v>0</v>
      </c>
      <c r="AA25" s="90">
        <f t="shared" si="3"/>
        <v>656.77099999999996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49.664999999999999</v>
      </c>
      <c r="C29" s="77">
        <v>43.593000000000004</v>
      </c>
      <c r="D29" s="77">
        <v>43.579000000000001</v>
      </c>
      <c r="E29" s="77">
        <v>43.643000000000001</v>
      </c>
      <c r="F29" s="77">
        <v>41.04</v>
      </c>
      <c r="G29" s="77">
        <v>39.968000000000004</v>
      </c>
      <c r="H29" s="77">
        <v>102.06100000000001</v>
      </c>
      <c r="I29" s="77">
        <v>170.53899999999999</v>
      </c>
      <c r="J29" s="77">
        <v>51.755000000000003</v>
      </c>
      <c r="K29" s="77">
        <v>50.427</v>
      </c>
      <c r="L29" s="77">
        <v>89.436999999999998</v>
      </c>
      <c r="M29" s="77">
        <v>36.902000000000001</v>
      </c>
      <c r="N29" s="77">
        <v>16.231000000000002</v>
      </c>
      <c r="O29" s="77">
        <v>19.099</v>
      </c>
      <c r="P29" s="77">
        <v>19.47</v>
      </c>
      <c r="Q29" s="77">
        <v>20.561</v>
      </c>
      <c r="R29" s="77">
        <v>29.887</v>
      </c>
      <c r="S29" s="77">
        <v>28.491</v>
      </c>
      <c r="T29" s="77">
        <v>26.305</v>
      </c>
      <c r="U29" s="77">
        <v>26.61</v>
      </c>
      <c r="V29" s="77">
        <v>141.465</v>
      </c>
      <c r="W29" s="77">
        <v>72.05</v>
      </c>
      <c r="X29" s="77">
        <v>33.521999999999998</v>
      </c>
      <c r="Y29" s="77">
        <v>16.611000000000001</v>
      </c>
      <c r="Z29" s="78"/>
      <c r="AA29" s="79">
        <f>SUM(B29:Z29)</f>
        <v>1212.9110000000001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49.664999999999999</v>
      </c>
      <c r="C31" s="62">
        <f t="shared" si="4"/>
        <v>43.593000000000004</v>
      </c>
      <c r="D31" s="62">
        <f t="shared" si="4"/>
        <v>43.579000000000001</v>
      </c>
      <c r="E31" s="62">
        <f t="shared" si="4"/>
        <v>43.643000000000001</v>
      </c>
      <c r="F31" s="62">
        <f t="shared" si="4"/>
        <v>41.04</v>
      </c>
      <c r="G31" s="62">
        <f t="shared" si="4"/>
        <v>39.968000000000004</v>
      </c>
      <c r="H31" s="62">
        <f t="shared" si="4"/>
        <v>102.06100000000001</v>
      </c>
      <c r="I31" s="62">
        <f t="shared" si="4"/>
        <v>170.53899999999999</v>
      </c>
      <c r="J31" s="62">
        <f t="shared" si="4"/>
        <v>51.755000000000003</v>
      </c>
      <c r="K31" s="62">
        <f t="shared" si="4"/>
        <v>50.427</v>
      </c>
      <c r="L31" s="62">
        <f t="shared" si="4"/>
        <v>89.436999999999998</v>
      </c>
      <c r="M31" s="62">
        <f t="shared" si="4"/>
        <v>36.902000000000001</v>
      </c>
      <c r="N31" s="62">
        <f t="shared" si="4"/>
        <v>16.231000000000002</v>
      </c>
      <c r="O31" s="62">
        <f t="shared" si="4"/>
        <v>19.099</v>
      </c>
      <c r="P31" s="62">
        <f t="shared" si="4"/>
        <v>19.47</v>
      </c>
      <c r="Q31" s="62">
        <f t="shared" si="4"/>
        <v>20.561</v>
      </c>
      <c r="R31" s="62">
        <f t="shared" si="4"/>
        <v>29.887</v>
      </c>
      <c r="S31" s="62">
        <f t="shared" si="4"/>
        <v>28.491</v>
      </c>
      <c r="T31" s="62">
        <f t="shared" si="4"/>
        <v>26.305</v>
      </c>
      <c r="U31" s="62">
        <f t="shared" si="4"/>
        <v>26.61</v>
      </c>
      <c r="V31" s="62">
        <f t="shared" si="4"/>
        <v>141.465</v>
      </c>
      <c r="W31" s="62">
        <f t="shared" si="4"/>
        <v>72.05</v>
      </c>
      <c r="X31" s="62">
        <f t="shared" si="4"/>
        <v>33.521999999999998</v>
      </c>
      <c r="Y31" s="62">
        <f t="shared" si="4"/>
        <v>16.611000000000001</v>
      </c>
      <c r="Z31" s="63">
        <f t="shared" si="4"/>
        <v>0</v>
      </c>
      <c r="AA31" s="64">
        <f t="shared" si="4"/>
        <v>1212.9110000000001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132.19999999999999</v>
      </c>
      <c r="N38" s="99">
        <v>168.1</v>
      </c>
      <c r="O38" s="99">
        <v>43.9</v>
      </c>
      <c r="P38" s="99"/>
      <c r="Q38" s="99"/>
      <c r="R38" s="99"/>
      <c r="S38" s="99"/>
      <c r="T38" s="99"/>
      <c r="U38" s="99"/>
      <c r="V38" s="99"/>
      <c r="W38" s="99"/>
      <c r="X38" s="99"/>
      <c r="Y38" s="99">
        <v>111</v>
      </c>
      <c r="Z38" s="100"/>
      <c r="AA38" s="79">
        <f t="shared" si="5"/>
        <v>455.19999999999993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132.19999999999999</v>
      </c>
      <c r="N39" s="88">
        <f t="shared" si="6"/>
        <v>168.1</v>
      </c>
      <c r="O39" s="88">
        <f t="shared" si="6"/>
        <v>43.9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111</v>
      </c>
      <c r="Z39" s="89">
        <f t="shared" si="6"/>
        <v>0</v>
      </c>
      <c r="AA39" s="90">
        <f t="shared" si="5"/>
        <v>455.19999999999993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132.19999999999999</v>
      </c>
      <c r="N46" s="99">
        <v>168.1</v>
      </c>
      <c r="O46" s="99">
        <v>43.9</v>
      </c>
      <c r="P46" s="99"/>
      <c r="Q46" s="99"/>
      <c r="R46" s="99"/>
      <c r="S46" s="99"/>
      <c r="T46" s="99"/>
      <c r="U46" s="99"/>
      <c r="V46" s="99"/>
      <c r="W46" s="99"/>
      <c r="X46" s="99"/>
      <c r="Y46" s="99">
        <v>111</v>
      </c>
      <c r="Z46" s="100"/>
      <c r="AA46" s="79">
        <f t="shared" si="7"/>
        <v>455.19999999999993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132.19999999999999</v>
      </c>
      <c r="N48" s="88">
        <f t="shared" si="8"/>
        <v>168.1</v>
      </c>
      <c r="O48" s="88">
        <f t="shared" si="8"/>
        <v>43.9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111</v>
      </c>
      <c r="Z48" s="89">
        <f t="shared" si="8"/>
        <v>0</v>
      </c>
      <c r="AA48" s="90">
        <f t="shared" si="7"/>
        <v>455.19999999999993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49.664999999999999</v>
      </c>
      <c r="C51" s="88">
        <f t="shared" si="10"/>
        <v>43.592999999999996</v>
      </c>
      <c r="D51" s="88">
        <f t="shared" si="10"/>
        <v>43.579000000000001</v>
      </c>
      <c r="E51" s="88">
        <f t="shared" si="10"/>
        <v>43.643000000000001</v>
      </c>
      <c r="F51" s="88">
        <f t="shared" si="10"/>
        <v>41.04</v>
      </c>
      <c r="G51" s="88">
        <f t="shared" si="10"/>
        <v>39.968000000000004</v>
      </c>
      <c r="H51" s="88">
        <f t="shared" si="10"/>
        <v>102.06099999999999</v>
      </c>
      <c r="I51" s="88">
        <f t="shared" si="10"/>
        <v>170.53900000000002</v>
      </c>
      <c r="J51" s="88">
        <f t="shared" si="10"/>
        <v>51.754999999999995</v>
      </c>
      <c r="K51" s="88">
        <f t="shared" si="10"/>
        <v>50.427</v>
      </c>
      <c r="L51" s="88">
        <f t="shared" si="10"/>
        <v>89.436999999999998</v>
      </c>
      <c r="M51" s="88">
        <f t="shared" si="10"/>
        <v>169.102</v>
      </c>
      <c r="N51" s="88">
        <f t="shared" si="10"/>
        <v>184.33099999999999</v>
      </c>
      <c r="O51" s="88">
        <f t="shared" si="10"/>
        <v>62.998999999999995</v>
      </c>
      <c r="P51" s="88">
        <f t="shared" si="10"/>
        <v>19.470000000000002</v>
      </c>
      <c r="Q51" s="88">
        <f t="shared" si="10"/>
        <v>20.561</v>
      </c>
      <c r="R51" s="88">
        <f t="shared" si="10"/>
        <v>29.887</v>
      </c>
      <c r="S51" s="88">
        <f t="shared" si="10"/>
        <v>28.491</v>
      </c>
      <c r="T51" s="88">
        <f t="shared" si="10"/>
        <v>26.304999999999996</v>
      </c>
      <c r="U51" s="88">
        <f t="shared" si="10"/>
        <v>26.61</v>
      </c>
      <c r="V51" s="88">
        <f t="shared" si="10"/>
        <v>141.46499999999997</v>
      </c>
      <c r="W51" s="88">
        <f t="shared" si="10"/>
        <v>72.05</v>
      </c>
      <c r="X51" s="88">
        <f t="shared" si="10"/>
        <v>33.521999999999998</v>
      </c>
      <c r="Y51" s="88">
        <f t="shared" si="10"/>
        <v>127.611</v>
      </c>
      <c r="Z51" s="89">
        <f t="shared" si="10"/>
        <v>0</v>
      </c>
      <c r="AA51" s="105">
        <f>SUM(B51:Z51)</f>
        <v>1668.1109999999996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-7.6</v>
      </c>
      <c r="H4" s="18">
        <v>-100.6</v>
      </c>
      <c r="I4" s="18">
        <v>-170.5</v>
      </c>
      <c r="J4" s="18">
        <v>-23.5</v>
      </c>
      <c r="K4" s="18">
        <v>-25.2</v>
      </c>
      <c r="L4" s="18">
        <v>-51.8</v>
      </c>
      <c r="M4" s="18">
        <v>132.19999999999999</v>
      </c>
      <c r="N4" s="18">
        <v>168.1</v>
      </c>
      <c r="O4" s="18">
        <v>43.9</v>
      </c>
      <c r="P4" s="18"/>
      <c r="Q4" s="18"/>
      <c r="R4" s="18"/>
      <c r="S4" s="18"/>
      <c r="T4" s="18"/>
      <c r="U4" s="18"/>
      <c r="V4" s="18">
        <v>-113</v>
      </c>
      <c r="W4" s="18">
        <v>-44.2</v>
      </c>
      <c r="X4" s="18">
        <v>-6.1</v>
      </c>
      <c r="Y4" s="18">
        <v>111</v>
      </c>
      <c r="Z4" s="19"/>
      <c r="AA4" s="112">
        <f>SUM(B4:Z4)</f>
        <v>-87.299999999999983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223.31</v>
      </c>
      <c r="C7" s="118">
        <v>206.33</v>
      </c>
      <c r="D7" s="118">
        <v>203.64</v>
      </c>
      <c r="E7" s="118">
        <v>195.43</v>
      </c>
      <c r="F7" s="118">
        <v>203.25</v>
      </c>
      <c r="G7" s="118">
        <v>232</v>
      </c>
      <c r="H7" s="118">
        <v>257.31</v>
      </c>
      <c r="I7" s="118">
        <v>275</v>
      </c>
      <c r="J7" s="118">
        <v>295.77999999999997</v>
      </c>
      <c r="K7" s="118">
        <v>256.98</v>
      </c>
      <c r="L7" s="118">
        <v>220</v>
      </c>
      <c r="M7" s="118">
        <v>246.76</v>
      </c>
      <c r="N7" s="118">
        <v>230</v>
      </c>
      <c r="O7" s="118">
        <v>220.53</v>
      </c>
      <c r="P7" s="118">
        <v>235.02</v>
      </c>
      <c r="Q7" s="118">
        <v>259.33999999999997</v>
      </c>
      <c r="R7" s="118">
        <v>283.2</v>
      </c>
      <c r="S7" s="118">
        <v>315.87</v>
      </c>
      <c r="T7" s="118">
        <v>360.25</v>
      </c>
      <c r="U7" s="118">
        <v>350</v>
      </c>
      <c r="V7" s="118">
        <v>299.87</v>
      </c>
      <c r="W7" s="118">
        <v>282.89999999999998</v>
      </c>
      <c r="X7" s="118">
        <v>244.9</v>
      </c>
      <c r="Y7" s="118">
        <v>233.6</v>
      </c>
      <c r="Z7" s="119"/>
      <c r="AA7" s="120">
        <f>IF(SUM(B7:Z7)&lt;&gt;0,AVERAGEIF(B7:Z7,"&lt;&gt;"""),"")</f>
        <v>255.4695833333333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7.6</v>
      </c>
      <c r="H15" s="134">
        <v>100.6</v>
      </c>
      <c r="I15" s="134">
        <v>170.5</v>
      </c>
      <c r="J15" s="134">
        <v>23.5</v>
      </c>
      <c r="K15" s="134">
        <v>25.2</v>
      </c>
      <c r="L15" s="134">
        <v>51.8</v>
      </c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113</v>
      </c>
      <c r="W15" s="134">
        <v>44.2</v>
      </c>
      <c r="X15" s="134">
        <v>6.1</v>
      </c>
      <c r="Y15" s="134"/>
      <c r="Z15" s="132"/>
      <c r="AA15" s="133">
        <f t="shared" si="0"/>
        <v>542.5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7.6</v>
      </c>
      <c r="H16" s="136">
        <f t="shared" si="1"/>
        <v>100.6</v>
      </c>
      <c r="I16" s="136">
        <f t="shared" si="1"/>
        <v>170.5</v>
      </c>
      <c r="J16" s="136">
        <f t="shared" si="1"/>
        <v>23.5</v>
      </c>
      <c r="K16" s="136">
        <f t="shared" si="1"/>
        <v>25.2</v>
      </c>
      <c r="L16" s="136">
        <f t="shared" si="1"/>
        <v>51.8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113</v>
      </c>
      <c r="W16" s="136">
        <f t="shared" si="1"/>
        <v>44.2</v>
      </c>
      <c r="X16" s="136">
        <f t="shared" si="1"/>
        <v>6.1</v>
      </c>
      <c r="Y16" s="136">
        <f t="shared" si="1"/>
        <v>0</v>
      </c>
      <c r="Z16" s="137" t="str">
        <f t="shared" si="1"/>
        <v/>
      </c>
      <c r="AA16" s="90">
        <f t="shared" si="0"/>
        <v>542.5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132.19999999999999</v>
      </c>
      <c r="N23" s="134">
        <v>168.1</v>
      </c>
      <c r="O23" s="134">
        <v>43.9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111</v>
      </c>
      <c r="Z23" s="132"/>
      <c r="AA23" s="133">
        <f t="shared" si="2"/>
        <v>455.19999999999993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132.19999999999999</v>
      </c>
      <c r="N24" s="136">
        <f t="shared" si="3"/>
        <v>168.1</v>
      </c>
      <c r="O24" s="136">
        <f t="shared" si="3"/>
        <v>43.9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111</v>
      </c>
      <c r="Z24" s="137" t="str">
        <f t="shared" si="3"/>
        <v/>
      </c>
      <c r="AA24" s="90">
        <f t="shared" si="2"/>
        <v>455.19999999999993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2022-02-28T21:19:12Z</dcterms:created>
  <dcterms:modified xsi:type="dcterms:W3CDTF">2022-02-28T21:19:12Z</dcterms:modified>
</cp:coreProperties>
</file>