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<sst xmlns="http://schemas.openxmlformats.org/spreadsheetml/2006/main" count="117" uniqueCount="53">
  <si>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27/02/2022 23:16:09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</si>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</sst>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7.5010000000000003</c:v>
                </c:pt>
                <c:pt idx="8">
                  <c:v>56.777000000000001</c:v>
                </c:pt>
                <c:pt idx="9">
                  <c:v>50</c:v>
                </c:pt>
                <c:pt idx="10">
                  <c:v>100</c:v>
                </c:pt>
                <c:pt idx="11">
                  <c:v>100</c:v>
                </c:pt>
                <c:pt idx="12">
                  <c:v>109.18</c:v>
                </c:pt>
                <c:pt idx="13">
                  <c:v>109.396</c:v>
                </c:pt>
                <c:pt idx="14">
                  <c:v>127.809</c:v>
                </c:pt>
                <c:pt idx="15">
                  <c:v>125.62</c:v>
                </c:pt>
                <c:pt idx="16">
                  <c:v>128.29900000000001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83</c:v>
                </c:pt>
                <c:pt idx="21">
                  <c:v>122.319</c:v>
                </c:pt>
                <c:pt idx="22">
                  <c:v>7.6630000000000003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18.065000000000001</c:v>
                </c:pt>
                <c:pt idx="1">
                  <c:v>15.117999999999999</c:v>
                </c:pt>
                <c:pt idx="2">
                  <c:v>20.771999999999998</c:v>
                </c:pt>
                <c:pt idx="3">
                  <c:v>48.850999999999999</c:v>
                </c:pt>
                <c:pt idx="4">
                  <c:v>28.068999999999999</c:v>
                </c:pt>
                <c:pt idx="5">
                  <c:v>23.768000000000001</c:v>
                </c:pt>
                <c:pt idx="6">
                  <c:v>70.072000000000003</c:v>
                </c:pt>
                <c:pt idx="7">
                  <c:v>59.64</c:v>
                </c:pt>
                <c:pt idx="8">
                  <c:v>41.524999999999991</c:v>
                </c:pt>
                <c:pt idx="9">
                  <c:v>4.8000000000000001E-2</c:v>
                </c:pt>
                <c:pt idx="10">
                  <c:v>9.7439999999999998</c:v>
                </c:pt>
                <c:pt idx="11">
                  <c:v>21.738</c:v>
                </c:pt>
                <c:pt idx="12">
                  <c:v>14.331999999999999</c:v>
                </c:pt>
                <c:pt idx="13">
                  <c:v>47.375</c:v>
                </c:pt>
                <c:pt idx="14">
                  <c:v>46.325999999999993</c:v>
                </c:pt>
                <c:pt idx="15">
                  <c:v>28.213000000000001</c:v>
                </c:pt>
                <c:pt idx="16">
                  <c:v>65.994</c:v>
                </c:pt>
                <c:pt idx="17">
                  <c:v>71.921000000000006</c:v>
                </c:pt>
                <c:pt idx="18">
                  <c:v>76.564000000000007</c:v>
                </c:pt>
                <c:pt idx="19">
                  <c:v>46.861999999999995</c:v>
                </c:pt>
                <c:pt idx="20">
                  <c:v>73.815999999999988</c:v>
                </c:pt>
                <c:pt idx="21">
                  <c:v>0.41199999999999998</c:v>
                </c:pt>
                <c:pt idx="22">
                  <c:v>68.304000000000002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922192"/>
        <c:axId val="407922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18.350999999999999</c:v>
                </c:pt>
                <c:pt idx="1">
                  <c:v>15.577999999999999</c:v>
                </c:pt>
                <c:pt idx="2">
                  <c:v>21.000999999999998</c:v>
                </c:pt>
                <c:pt idx="3">
                  <c:v>48.963999999999999</c:v>
                </c:pt>
                <c:pt idx="4">
                  <c:v>28.293999999999997</c:v>
                </c:pt>
                <c:pt idx="5">
                  <c:v>24.215</c:v>
                </c:pt>
                <c:pt idx="6">
                  <c:v>78.212000000000003</c:v>
                </c:pt>
                <c:pt idx="7">
                  <c:v>59.996000000000002</c:v>
                </c:pt>
                <c:pt idx="8">
                  <c:v>98.322999999999993</c:v>
                </c:pt>
                <c:pt idx="9">
                  <c:v>50.047999999999995</c:v>
                </c:pt>
                <c:pt idx="10">
                  <c:v>109.75700000000002</c:v>
                </c:pt>
                <c:pt idx="11">
                  <c:v>122.02899999999998</c:v>
                </c:pt>
                <c:pt idx="12">
                  <c:v>123.8</c:v>
                </c:pt>
                <c:pt idx="13">
                  <c:v>156.80000000000001</c:v>
                </c:pt>
                <c:pt idx="14">
                  <c:v>174.8</c:v>
                </c:pt>
                <c:pt idx="15">
                  <c:v>154.5</c:v>
                </c:pt>
                <c:pt idx="16">
                  <c:v>196.2</c:v>
                </c:pt>
                <c:pt idx="17">
                  <c:v>143.6</c:v>
                </c:pt>
                <c:pt idx="18">
                  <c:v>147.9</c:v>
                </c:pt>
                <c:pt idx="19">
                  <c:v>117.50700000000001</c:v>
                </c:pt>
                <c:pt idx="20">
                  <c:v>157.80000000000001</c:v>
                </c:pt>
                <c:pt idx="21">
                  <c:v>123.4</c:v>
                </c:pt>
                <c:pt idx="22">
                  <c:v>76.59899999999999</c:v>
                </c:pt>
                <c:pt idx="23">
                  <c:v>8.73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922192"/>
        <c:axId val="407922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201.05</c:v>
                </c:pt>
                <c:pt idx="1">
                  <c:v>201.2</c:v>
                </c:pt>
                <c:pt idx="2">
                  <c:v>193.88</c:v>
                </c:pt>
                <c:pt idx="3">
                  <c:v>200.58</c:v>
                </c:pt>
                <c:pt idx="4">
                  <c:v>196.9</c:v>
                </c:pt>
                <c:pt idx="5">
                  <c:v>206.96</c:v>
                </c:pt>
                <c:pt idx="6">
                  <c:v>246.07</c:v>
                </c:pt>
                <c:pt idx="7">
                  <c:v>324.5</c:v>
                </c:pt>
                <c:pt idx="8">
                  <c:v>286</c:v>
                </c:pt>
                <c:pt idx="9">
                  <c:v>229</c:v>
                </c:pt>
                <c:pt idx="10">
                  <c:v>209.75</c:v>
                </c:pt>
                <c:pt idx="11">
                  <c:v>205.79</c:v>
                </c:pt>
                <c:pt idx="12">
                  <c:v>206.36</c:v>
                </c:pt>
                <c:pt idx="13">
                  <c:v>206.36</c:v>
                </c:pt>
                <c:pt idx="14">
                  <c:v>208</c:v>
                </c:pt>
                <c:pt idx="15">
                  <c:v>218.86</c:v>
                </c:pt>
                <c:pt idx="16">
                  <c:v>232.17</c:v>
                </c:pt>
                <c:pt idx="17">
                  <c:v>277.42</c:v>
                </c:pt>
                <c:pt idx="18">
                  <c:v>312</c:v>
                </c:pt>
                <c:pt idx="19">
                  <c:v>300</c:v>
                </c:pt>
                <c:pt idx="20">
                  <c:v>271.02</c:v>
                </c:pt>
                <c:pt idx="21">
                  <c:v>221</c:v>
                </c:pt>
                <c:pt idx="22">
                  <c:v>219.36</c:v>
                </c:pt>
                <c:pt idx="23">
                  <c:v>200.74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923368"/>
        <c:axId val="407922976"/>
      </c:lineChart>
      <c:catAx>
        <c:axId val="40792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22584"/>
        <c:crosses val="autoZero"/>
        <c:auto val="1"/>
        <c:lblAlgn val="ctr"/>
        <c:lblOffset val="100"/>
        <c:noMultiLvlLbl val="0"/>
      </c:catAx>
      <c:valAx>
        <c:axId val="40792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22192"/>
        <c:crosses val="autoZero"/>
        <c:crossBetween val="between"/>
      </c:valAx>
      <c:valAx>
        <c:axId val="407922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23368"/>
        <c:crosses val="max"/>
        <c:crossBetween val="between"/>
      </c:valAx>
      <c:catAx>
        <c:axId val="40792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92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18.351000000000003</v>
      </c>
      <c r="C4" s="18">
        <v>15.577999999999999</v>
      </c>
      <c r="D4" s="18">
        <v>21.000999999999998</v>
      </c>
      <c r="E4" s="18">
        <v>48.963999999999999</v>
      </c>
      <c r="F4" s="18">
        <v>28.294</v>
      </c>
      <c r="G4" s="18">
        <v>24.215</v>
      </c>
      <c r="H4" s="18">
        <v>78.250999999999991</v>
      </c>
      <c r="I4" s="18">
        <v>59.977000000000004</v>
      </c>
      <c r="J4" s="18">
        <v>98.302000000000007</v>
      </c>
      <c r="K4" s="18">
        <v>50.048000000000002</v>
      </c>
      <c r="L4" s="18">
        <v>109.744</v>
      </c>
      <c r="M4" s="18">
        <v>122.04900000000002</v>
      </c>
      <c r="N4" s="18">
        <v>123.822</v>
      </c>
      <c r="O4" s="18">
        <v>156.77099999999999</v>
      </c>
      <c r="P4" s="18">
        <v>174.77100000000002</v>
      </c>
      <c r="Q4" s="18">
        <v>154.47200000000001</v>
      </c>
      <c r="R4" s="18">
        <v>196.21000000000004</v>
      </c>
      <c r="S4" s="18">
        <v>143.56700000000001</v>
      </c>
      <c r="T4" s="18">
        <v>147.905</v>
      </c>
      <c r="U4" s="18">
        <v>117.533</v>
      </c>
      <c r="V4" s="18">
        <v>157.82200000000003</v>
      </c>
      <c r="W4" s="18">
        <v>123.392</v>
      </c>
      <c r="X4" s="18">
        <v>76.596999999999994</v>
      </c>
      <c r="Y4" s="18">
        <v>8.6999999999999993</v>
      </c>
      <c r="Z4" s="19"/>
      <c r="AA4" s="20">
        <f>SUM(B4:Z4)</f>
        <v>2256.3359999999998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201.05</v>
      </c>
      <c r="C7" s="28">
        <v>201.2</v>
      </c>
      <c r="D7" s="28">
        <v>193.88</v>
      </c>
      <c r="E7" s="28">
        <v>200.58</v>
      </c>
      <c r="F7" s="28">
        <v>196.9</v>
      </c>
      <c r="G7" s="28">
        <v>206.96</v>
      </c>
      <c r="H7" s="28">
        <v>246.07</v>
      </c>
      <c r="I7" s="28">
        <v>324.5</v>
      </c>
      <c r="J7" s="28">
        <v>286</v>
      </c>
      <c r="K7" s="28">
        <v>229</v>
      </c>
      <c r="L7" s="28">
        <v>209.75</v>
      </c>
      <c r="M7" s="28">
        <v>205.79</v>
      </c>
      <c r="N7" s="28">
        <v>206.36</v>
      </c>
      <c r="O7" s="28">
        <v>206.36</v>
      </c>
      <c r="P7" s="28">
        <v>208</v>
      </c>
      <c r="Q7" s="28">
        <v>218.86</v>
      </c>
      <c r="R7" s="28">
        <v>232.17</v>
      </c>
      <c r="S7" s="28">
        <v>277.42</v>
      </c>
      <c r="T7" s="28">
        <v>312</v>
      </c>
      <c r="U7" s="28">
        <v>300</v>
      </c>
      <c r="V7" s="28">
        <v>271.02</v>
      </c>
      <c r="W7" s="28">
        <v>221</v>
      </c>
      <c r="X7" s="28">
        <v>219.36</v>
      </c>
      <c r="Y7" s="28">
        <v>200.74</v>
      </c>
      <c r="Z7" s="29"/>
      <c r="AA7" s="30">
        <f>IF(SUM(B7:Z7)&lt;&gt;0,AVERAGEIF(B7:Z7,"&lt;&gt;"""),"")</f>
        <v>232.29041666666669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7.5010000000000003</v>
      </c>
      <c r="I12" s="52"/>
      <c r="J12" s="52">
        <v>56.777000000000001</v>
      </c>
      <c r="K12" s="52">
        <v>50</v>
      </c>
      <c r="L12" s="52">
        <v>100</v>
      </c>
      <c r="M12" s="52">
        <v>100</v>
      </c>
      <c r="N12" s="52">
        <v>109.18</v>
      </c>
      <c r="O12" s="52">
        <v>109.396</v>
      </c>
      <c r="P12" s="52">
        <v>127.809</v>
      </c>
      <c r="Q12" s="52">
        <v>125.62</v>
      </c>
      <c r="R12" s="52">
        <v>128.29900000000001</v>
      </c>
      <c r="S12" s="52">
        <v>70</v>
      </c>
      <c r="T12" s="52">
        <v>70</v>
      </c>
      <c r="U12" s="52">
        <v>70</v>
      </c>
      <c r="V12" s="52">
        <v>83</v>
      </c>
      <c r="W12" s="52">
        <v>122.319</v>
      </c>
      <c r="X12" s="52">
        <v>7.6630000000000003</v>
      </c>
      <c r="Y12" s="52"/>
      <c r="Z12" s="53"/>
      <c r="AA12" s="54">
        <f t="shared" si="0"/>
        <v>1337.5639999999999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18.065000000000001</v>
      </c>
      <c r="C14" s="57">
        <v>15.117999999999999</v>
      </c>
      <c r="D14" s="57">
        <v>20.771999999999998</v>
      </c>
      <c r="E14" s="57">
        <v>48.850999999999999</v>
      </c>
      <c r="F14" s="57">
        <v>28.068999999999999</v>
      </c>
      <c r="G14" s="57">
        <v>23.768000000000001</v>
      </c>
      <c r="H14" s="57">
        <v>70.072000000000003</v>
      </c>
      <c r="I14" s="57">
        <v>59.64</v>
      </c>
      <c r="J14" s="57">
        <v>41.524999999999991</v>
      </c>
      <c r="K14" s="57">
        <v>4.8000000000000001E-2</v>
      </c>
      <c r="L14" s="57">
        <v>9.7439999999999998</v>
      </c>
      <c r="M14" s="57">
        <v>21.738</v>
      </c>
      <c r="N14" s="57">
        <v>14.331999999999999</v>
      </c>
      <c r="O14" s="57">
        <v>47.375</v>
      </c>
      <c r="P14" s="57">
        <v>46.325999999999993</v>
      </c>
      <c r="Q14" s="57">
        <v>28.213000000000001</v>
      </c>
      <c r="R14" s="57">
        <v>65.994</v>
      </c>
      <c r="S14" s="57">
        <v>71.921000000000006</v>
      </c>
      <c r="T14" s="57">
        <v>76.564000000000007</v>
      </c>
      <c r="U14" s="57">
        <v>46.861999999999995</v>
      </c>
      <c r="V14" s="57">
        <v>73.815999999999988</v>
      </c>
      <c r="W14" s="57">
        <v>0.41199999999999998</v>
      </c>
      <c r="X14" s="57">
        <v>68.304000000000002</v>
      </c>
      <c r="Y14" s="57"/>
      <c r="Z14" s="58"/>
      <c r="AA14" s="59">
        <f t="shared" si="0"/>
        <v>897.529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18.065000000000001</v>
      </c>
      <c r="C16" s="62">
        <f t="shared" ref="C16:Z16" si="1">IF(LEN(C$2)&gt;0,SUM(C10:C15),"")</f>
        <v>15.117999999999999</v>
      </c>
      <c r="D16" s="62">
        <f t="shared" si="1"/>
        <v>20.771999999999998</v>
      </c>
      <c r="E16" s="62">
        <f t="shared" si="1"/>
        <v>48.850999999999999</v>
      </c>
      <c r="F16" s="62">
        <f t="shared" si="1"/>
        <v>28.068999999999999</v>
      </c>
      <c r="G16" s="62">
        <f t="shared" si="1"/>
        <v>23.768000000000001</v>
      </c>
      <c r="H16" s="62">
        <f t="shared" si="1"/>
        <v>77.573000000000008</v>
      </c>
      <c r="I16" s="62">
        <f t="shared" si="1"/>
        <v>59.64</v>
      </c>
      <c r="J16" s="62">
        <f t="shared" si="1"/>
        <v>98.301999999999992</v>
      </c>
      <c r="K16" s="62">
        <f t="shared" si="1"/>
        <v>50.048000000000002</v>
      </c>
      <c r="L16" s="62">
        <f t="shared" si="1"/>
        <v>109.744</v>
      </c>
      <c r="M16" s="62">
        <f t="shared" si="1"/>
        <v>121.738</v>
      </c>
      <c r="N16" s="62">
        <f t="shared" si="1"/>
        <v>123.512</v>
      </c>
      <c r="O16" s="62">
        <f t="shared" si="1"/>
        <v>156.77100000000002</v>
      </c>
      <c r="P16" s="62">
        <f t="shared" si="1"/>
        <v>174.13499999999999</v>
      </c>
      <c r="Q16" s="62">
        <f t="shared" si="1"/>
        <v>153.833</v>
      </c>
      <c r="R16" s="62">
        <f t="shared" si="1"/>
        <v>194.29300000000001</v>
      </c>
      <c r="S16" s="62">
        <f t="shared" si="1"/>
        <v>141.92099999999999</v>
      </c>
      <c r="T16" s="62">
        <f t="shared" si="1"/>
        <v>146.56400000000002</v>
      </c>
      <c r="U16" s="62">
        <f t="shared" si="1"/>
        <v>116.86199999999999</v>
      </c>
      <c r="V16" s="62">
        <f t="shared" si="1"/>
        <v>156.81599999999997</v>
      </c>
      <c r="W16" s="62">
        <f t="shared" si="1"/>
        <v>122.73100000000001</v>
      </c>
      <c r="X16" s="62">
        <f t="shared" si="1"/>
        <v>75.966999999999999</v>
      </c>
      <c r="Y16" s="62">
        <f t="shared" si="1"/>
        <v>0</v>
      </c>
      <c r="Z16" s="63" t="str">
        <f t="shared" si="1"/>
        <v/>
      </c>
      <c r="AA16" s="64">
        <f>SUM(AA10:AA15)</f>
        <v>2235.0929999999998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0.28599999999999998</v>
      </c>
      <c r="C21" s="81">
        <v>0.46</v>
      </c>
      <c r="D21" s="81">
        <v>0.22900000000000001</v>
      </c>
      <c r="E21" s="81">
        <v>0.113</v>
      </c>
      <c r="F21" s="81">
        <v>0.22500000000000001</v>
      </c>
      <c r="G21" s="81">
        <v>0.44700000000000001</v>
      </c>
      <c r="H21" s="81">
        <v>0.67800000000000005</v>
      </c>
      <c r="I21" s="81">
        <v>0.33700000000000002</v>
      </c>
      <c r="J21" s="81"/>
      <c r="K21" s="81"/>
      <c r="L21" s="81"/>
      <c r="M21" s="81">
        <v>0.311</v>
      </c>
      <c r="N21" s="81">
        <v>0.31</v>
      </c>
      <c r="O21" s="81"/>
      <c r="P21" s="81">
        <v>0.63600000000000001</v>
      </c>
      <c r="Q21" s="81">
        <v>0.63900000000000001</v>
      </c>
      <c r="R21" s="81">
        <v>1.917</v>
      </c>
      <c r="S21" s="81">
        <v>1.6459999999999999</v>
      </c>
      <c r="T21" s="81">
        <v>1.341</v>
      </c>
      <c r="U21" s="81">
        <v>0.67100000000000004</v>
      </c>
      <c r="V21" s="81">
        <v>1.006</v>
      </c>
      <c r="W21" s="81">
        <v>0.66100000000000003</v>
      </c>
      <c r="X21" s="81">
        <v>0.63</v>
      </c>
      <c r="Y21" s="81">
        <v>0.6</v>
      </c>
      <c r="Z21" s="78"/>
      <c r="AA21" s="79">
        <f t="shared" si="2"/>
        <v>13.142999999999999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0.28599999999999998</v>
      </c>
      <c r="C25" s="88">
        <f t="shared" ref="C25:Z25" si="3">IF(LEN(C$2)&gt;0,SUM(C19:C24),"")</f>
        <v>0.46</v>
      </c>
      <c r="D25" s="88">
        <f t="shared" si="3"/>
        <v>0.22900000000000001</v>
      </c>
      <c r="E25" s="88">
        <f t="shared" si="3"/>
        <v>0.113</v>
      </c>
      <c r="F25" s="88">
        <f t="shared" si="3"/>
        <v>0.22500000000000001</v>
      </c>
      <c r="G25" s="88">
        <f t="shared" si="3"/>
        <v>0.44700000000000001</v>
      </c>
      <c r="H25" s="88">
        <f t="shared" si="3"/>
        <v>0.67800000000000005</v>
      </c>
      <c r="I25" s="88">
        <f t="shared" si="3"/>
        <v>0.33700000000000002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0.311</v>
      </c>
      <c r="N25" s="88">
        <f t="shared" si="3"/>
        <v>0.31</v>
      </c>
      <c r="O25" s="88">
        <f t="shared" si="3"/>
        <v>0</v>
      </c>
      <c r="P25" s="88">
        <f t="shared" si="3"/>
        <v>0.63600000000000001</v>
      </c>
      <c r="Q25" s="88">
        <f t="shared" si="3"/>
        <v>0.63900000000000001</v>
      </c>
      <c r="R25" s="88">
        <f t="shared" si="3"/>
        <v>1.917</v>
      </c>
      <c r="S25" s="88">
        <f t="shared" si="3"/>
        <v>1.6459999999999999</v>
      </c>
      <c r="T25" s="88">
        <f t="shared" si="3"/>
        <v>1.341</v>
      </c>
      <c r="U25" s="88">
        <f t="shared" si="3"/>
        <v>0.67100000000000004</v>
      </c>
      <c r="V25" s="88">
        <f t="shared" si="3"/>
        <v>1.006</v>
      </c>
      <c r="W25" s="88">
        <f t="shared" si="3"/>
        <v>0.66100000000000003</v>
      </c>
      <c r="X25" s="88">
        <f t="shared" si="3"/>
        <v>0.63</v>
      </c>
      <c r="Y25" s="88">
        <f t="shared" si="3"/>
        <v>0.6</v>
      </c>
      <c r="Z25" s="89" t="str">
        <f t="shared" si="3"/>
        <v/>
      </c>
      <c r="AA25" s="90">
        <f>SUM(AA19:AA24)</f>
        <v>13.142999999999999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18.350999999999999</v>
      </c>
      <c r="C29" s="77">
        <v>15.577999999999999</v>
      </c>
      <c r="D29" s="77">
        <v>21.001000000000001</v>
      </c>
      <c r="E29" s="77">
        <v>48.963999999999999</v>
      </c>
      <c r="F29" s="77">
        <v>28.294</v>
      </c>
      <c r="G29" s="77">
        <v>24.215</v>
      </c>
      <c r="H29" s="77">
        <v>78.251000000000005</v>
      </c>
      <c r="I29" s="77">
        <v>59.976999999999997</v>
      </c>
      <c r="J29" s="77">
        <v>98.302000000000007</v>
      </c>
      <c r="K29" s="77">
        <v>50.048000000000002</v>
      </c>
      <c r="L29" s="77">
        <v>109.744</v>
      </c>
      <c r="M29" s="77">
        <v>122.04900000000001</v>
      </c>
      <c r="N29" s="77">
        <v>123.822</v>
      </c>
      <c r="O29" s="77">
        <v>156.77099999999999</v>
      </c>
      <c r="P29" s="77">
        <v>174.77099999999999</v>
      </c>
      <c r="Q29" s="77">
        <v>154.47200000000001</v>
      </c>
      <c r="R29" s="77">
        <v>196.21</v>
      </c>
      <c r="S29" s="77">
        <v>143.56700000000001</v>
      </c>
      <c r="T29" s="77">
        <v>147.905</v>
      </c>
      <c r="U29" s="77">
        <v>117.533</v>
      </c>
      <c r="V29" s="77">
        <v>157.822</v>
      </c>
      <c r="W29" s="77">
        <v>123.392</v>
      </c>
      <c r="X29" s="77">
        <v>76.596999999999994</v>
      </c>
      <c r="Y29" s="77">
        <v>0.6</v>
      </c>
      <c r="Z29" s="78"/>
      <c r="AA29" s="79">
        <f>SUM(B29:Z29)</f>
        <v>2248.2359999999999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18.350999999999999</v>
      </c>
      <c r="C31" s="62">
        <f t="shared" ref="C31:Z31" si="4">IF(LEN(C$2)&gt;0,SUM(C28:C30),"")</f>
        <v>15.577999999999999</v>
      </c>
      <c r="D31" s="62">
        <f t="shared" si="4"/>
        <v>21.001000000000001</v>
      </c>
      <c r="E31" s="62">
        <f t="shared" si="4"/>
        <v>48.963999999999999</v>
      </c>
      <c r="F31" s="62">
        <f t="shared" si="4"/>
        <v>28.294</v>
      </c>
      <c r="G31" s="62">
        <f t="shared" si="4"/>
        <v>24.215</v>
      </c>
      <c r="H31" s="62">
        <f t="shared" si="4"/>
        <v>78.251000000000005</v>
      </c>
      <c r="I31" s="62">
        <f t="shared" si="4"/>
        <v>59.976999999999997</v>
      </c>
      <c r="J31" s="62">
        <f t="shared" si="4"/>
        <v>98.302000000000007</v>
      </c>
      <c r="K31" s="62">
        <f t="shared" si="4"/>
        <v>50.048000000000002</v>
      </c>
      <c r="L31" s="62">
        <f t="shared" si="4"/>
        <v>109.744</v>
      </c>
      <c r="M31" s="62">
        <f t="shared" si="4"/>
        <v>122.04900000000001</v>
      </c>
      <c r="N31" s="62">
        <f t="shared" si="4"/>
        <v>123.822</v>
      </c>
      <c r="O31" s="62">
        <f t="shared" si="4"/>
        <v>156.77099999999999</v>
      </c>
      <c r="P31" s="62">
        <f t="shared" si="4"/>
        <v>174.77099999999999</v>
      </c>
      <c r="Q31" s="62">
        <f t="shared" si="4"/>
        <v>154.47200000000001</v>
      </c>
      <c r="R31" s="62">
        <f t="shared" si="4"/>
        <v>196.21</v>
      </c>
      <c r="S31" s="62">
        <f t="shared" si="4"/>
        <v>143.56700000000001</v>
      </c>
      <c r="T31" s="62">
        <f t="shared" si="4"/>
        <v>147.905</v>
      </c>
      <c r="U31" s="62">
        <f t="shared" si="4"/>
        <v>117.533</v>
      </c>
      <c r="V31" s="62">
        <f t="shared" si="4"/>
        <v>157.822</v>
      </c>
      <c r="W31" s="62">
        <f t="shared" si="4"/>
        <v>123.392</v>
      </c>
      <c r="X31" s="62">
        <f t="shared" si="4"/>
        <v>76.596999999999994</v>
      </c>
      <c r="Y31" s="62">
        <f t="shared" si="4"/>
        <v>0.6</v>
      </c>
      <c r="Z31" s="63" t="str">
        <f t="shared" si="4"/>
        <v/>
      </c>
      <c r="AA31" s="64">
        <f>SUM(AA28:AA30)</f>
        <v>2248.2359999999999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8.1</v>
      </c>
      <c r="Z38" s="100"/>
      <c r="AA38" s="79">
        <f t="shared" si="5"/>
        <v>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8.1</v>
      </c>
      <c r="Z39" s="89" t="str">
        <f t="shared" si="6"/>
        <v/>
      </c>
      <c r="AA39" s="90">
        <f t="shared" si="5"/>
        <v>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8.1</v>
      </c>
      <c r="Z46" s="100"/>
      <c r="AA46" s="79">
        <f t="shared" si="7"/>
        <v>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8.1</v>
      </c>
      <c r="Z48" s="89" t="str">
        <f t="shared" si="8"/>
        <v/>
      </c>
      <c r="AA48" s="90">
        <f t="shared" si="7"/>
        <v>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18.351000000000003</v>
      </c>
      <c r="C51" s="88">
        <f t="shared" si="10"/>
        <v>15.577999999999999</v>
      </c>
      <c r="D51" s="88">
        <f t="shared" si="10"/>
        <v>21.000999999999998</v>
      </c>
      <c r="E51" s="88">
        <f t="shared" si="10"/>
        <v>48.963999999999999</v>
      </c>
      <c r="F51" s="88">
        <f t="shared" si="10"/>
        <v>28.294</v>
      </c>
      <c r="G51" s="88">
        <f t="shared" si="10"/>
        <v>24.215</v>
      </c>
      <c r="H51" s="88">
        <f t="shared" si="10"/>
        <v>78.251000000000005</v>
      </c>
      <c r="I51" s="88">
        <f t="shared" si="10"/>
        <v>59.977000000000004</v>
      </c>
      <c r="J51" s="88">
        <f t="shared" si="10"/>
        <v>98.301999999999992</v>
      </c>
      <c r="K51" s="88">
        <f t="shared" si="10"/>
        <v>50.048000000000002</v>
      </c>
      <c r="L51" s="88">
        <f t="shared" si="10"/>
        <v>109.744</v>
      </c>
      <c r="M51" s="88">
        <f t="shared" si="10"/>
        <v>122.04900000000001</v>
      </c>
      <c r="N51" s="88">
        <f t="shared" si="10"/>
        <v>123.822</v>
      </c>
      <c r="O51" s="88">
        <f t="shared" si="10"/>
        <v>156.77100000000002</v>
      </c>
      <c r="P51" s="88">
        <f t="shared" si="10"/>
        <v>174.77099999999999</v>
      </c>
      <c r="Q51" s="88">
        <f t="shared" si="10"/>
        <v>154.47200000000001</v>
      </c>
      <c r="R51" s="88">
        <f t="shared" si="10"/>
        <v>196.21</v>
      </c>
      <c r="S51" s="88">
        <f t="shared" si="10"/>
        <v>143.56699999999998</v>
      </c>
      <c r="T51" s="88">
        <f t="shared" si="10"/>
        <v>147.90500000000003</v>
      </c>
      <c r="U51" s="88">
        <f t="shared" si="10"/>
        <v>117.533</v>
      </c>
      <c r="V51" s="88">
        <f t="shared" si="10"/>
        <v>157.82199999999997</v>
      </c>
      <c r="W51" s="88">
        <f t="shared" si="10"/>
        <v>123.39200000000001</v>
      </c>
      <c r="X51" s="88">
        <f t="shared" si="10"/>
        <v>76.596999999999994</v>
      </c>
      <c r="Y51" s="88">
        <f t="shared" si="10"/>
        <v>8.6999999999999993</v>
      </c>
      <c r="Z51" s="89" t="str">
        <f t="shared" si="10"/>
        <v/>
      </c>
      <c r="AA51" s="105">
        <f>SUM(B51:Z51)</f>
        <v>2256.3359999999998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18.350999999999999</v>
      </c>
      <c r="C4" s="18">
        <v>15.577999999999999</v>
      </c>
      <c r="D4" s="18">
        <v>21.000999999999998</v>
      </c>
      <c r="E4" s="18">
        <v>48.963999999999999</v>
      </c>
      <c r="F4" s="18">
        <v>28.293999999999997</v>
      </c>
      <c r="G4" s="18">
        <v>24.215</v>
      </c>
      <c r="H4" s="18">
        <v>78.212000000000003</v>
      </c>
      <c r="I4" s="18">
        <v>59.996000000000002</v>
      </c>
      <c r="J4" s="18">
        <v>98.322999999999993</v>
      </c>
      <c r="K4" s="18">
        <v>50.047999999999995</v>
      </c>
      <c r="L4" s="18">
        <v>109.75700000000002</v>
      </c>
      <c r="M4" s="18">
        <v>122.02899999999998</v>
      </c>
      <c r="N4" s="18">
        <v>123.8</v>
      </c>
      <c r="O4" s="18">
        <v>156.80000000000001</v>
      </c>
      <c r="P4" s="18">
        <v>174.8</v>
      </c>
      <c r="Q4" s="18">
        <v>154.5</v>
      </c>
      <c r="R4" s="18">
        <v>196.2</v>
      </c>
      <c r="S4" s="18">
        <v>143.6</v>
      </c>
      <c r="T4" s="18">
        <v>147.9</v>
      </c>
      <c r="U4" s="18">
        <v>117.50700000000001</v>
      </c>
      <c r="V4" s="18">
        <v>157.80000000000001</v>
      </c>
      <c r="W4" s="18">
        <v>123.4</v>
      </c>
      <c r="X4" s="18">
        <v>76.59899999999999</v>
      </c>
      <c r="Y4" s="18">
        <v>8.73</v>
      </c>
      <c r="Z4" s="19"/>
      <c r="AA4" s="20">
        <f>SUM(B4:Z4)</f>
        <v>2256.404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201.05</v>
      </c>
      <c r="C7" s="28">
        <v>201.2</v>
      </c>
      <c r="D7" s="28">
        <v>193.88</v>
      </c>
      <c r="E7" s="28">
        <v>200.58</v>
      </c>
      <c r="F7" s="28">
        <v>196.9</v>
      </c>
      <c r="G7" s="28">
        <v>206.96</v>
      </c>
      <c r="H7" s="28">
        <v>246.07</v>
      </c>
      <c r="I7" s="28">
        <v>324.5</v>
      </c>
      <c r="J7" s="28">
        <v>286</v>
      </c>
      <c r="K7" s="28">
        <v>229</v>
      </c>
      <c r="L7" s="28">
        <v>209.75</v>
      </c>
      <c r="M7" s="28">
        <v>205.79</v>
      </c>
      <c r="N7" s="28">
        <v>206.36</v>
      </c>
      <c r="O7" s="28">
        <v>206.36</v>
      </c>
      <c r="P7" s="28">
        <v>208</v>
      </c>
      <c r="Q7" s="28">
        <v>218.86</v>
      </c>
      <c r="R7" s="28">
        <v>232.17</v>
      </c>
      <c r="S7" s="28">
        <v>277.42</v>
      </c>
      <c r="T7" s="28">
        <v>312</v>
      </c>
      <c r="U7" s="28">
        <v>300</v>
      </c>
      <c r="V7" s="28">
        <v>271.02</v>
      </c>
      <c r="W7" s="28">
        <v>221</v>
      </c>
      <c r="X7" s="28">
        <v>219.36</v>
      </c>
      <c r="Y7" s="28">
        <v>200.74</v>
      </c>
      <c r="Z7" s="29"/>
      <c r="AA7" s="30">
        <f>IF(SUM(B7:Z7)&lt;&gt;0,AVERAGEIF(B7:Z7,"&lt;&gt;"""),"")</f>
        <v>232.29041666666669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3.66</v>
      </c>
      <c r="C14" s="57">
        <v>4.4800000000000004</v>
      </c>
      <c r="D14" s="57">
        <v>9.5960000000000001</v>
      </c>
      <c r="E14" s="57">
        <v>2.19</v>
      </c>
      <c r="F14" s="57">
        <v>1.954</v>
      </c>
      <c r="G14" s="57">
        <v>3.0209999999999999</v>
      </c>
      <c r="H14" s="57">
        <v>3.72</v>
      </c>
      <c r="I14" s="57">
        <v>4.66</v>
      </c>
      <c r="J14" s="57">
        <v>4.84</v>
      </c>
      <c r="K14" s="57">
        <v>14.244999999999999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0.2</v>
      </c>
      <c r="X14" s="57"/>
      <c r="Y14" s="57">
        <v>6.73</v>
      </c>
      <c r="Z14" s="58"/>
      <c r="AA14" s="59">
        <f t="shared" si="0"/>
        <v>59.296000000000006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3.66</v>
      </c>
      <c r="C16" s="62">
        <f t="shared" ref="C16:Z16" si="1">IF(LEN(C$2)&gt;0,SUM(C10:C15),"")</f>
        <v>4.4800000000000004</v>
      </c>
      <c r="D16" s="62">
        <f t="shared" si="1"/>
        <v>9.5960000000000001</v>
      </c>
      <c r="E16" s="62">
        <f t="shared" si="1"/>
        <v>2.19</v>
      </c>
      <c r="F16" s="62">
        <f t="shared" si="1"/>
        <v>1.954</v>
      </c>
      <c r="G16" s="62">
        <f t="shared" si="1"/>
        <v>3.0209999999999999</v>
      </c>
      <c r="H16" s="62">
        <f t="shared" si="1"/>
        <v>3.72</v>
      </c>
      <c r="I16" s="62">
        <f t="shared" si="1"/>
        <v>4.66</v>
      </c>
      <c r="J16" s="62">
        <f t="shared" si="1"/>
        <v>4.84</v>
      </c>
      <c r="K16" s="62">
        <f t="shared" si="1"/>
        <v>14.244999999999999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0.2</v>
      </c>
      <c r="X16" s="62">
        <f t="shared" si="1"/>
        <v>0</v>
      </c>
      <c r="Y16" s="62">
        <f t="shared" si="1"/>
        <v>6.73</v>
      </c>
      <c r="Z16" s="63" t="str">
        <f t="shared" si="1"/>
        <v/>
      </c>
      <c r="AA16" s="64">
        <f>SUM(AA10:AA15)</f>
        <v>59.296000000000006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1.679</v>
      </c>
      <c r="C20" s="77">
        <v>1.681</v>
      </c>
      <c r="D20" s="77">
        <v>1.7110000000000001</v>
      </c>
      <c r="E20" s="77">
        <v>1.8</v>
      </c>
      <c r="F20" s="77">
        <v>2.0110000000000001</v>
      </c>
      <c r="G20" s="77">
        <v>2.6509999999999998</v>
      </c>
      <c r="H20" s="77">
        <v>3.504</v>
      </c>
      <c r="I20" s="77">
        <v>4.1379999999999999</v>
      </c>
      <c r="J20" s="77">
        <v>4.3529999999999998</v>
      </c>
      <c r="K20" s="77">
        <v>4.407</v>
      </c>
      <c r="L20" s="77">
        <v>4.4000000000000004</v>
      </c>
      <c r="M20" s="77">
        <v>4.43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36.765000000000001</v>
      </c>
    </row>
    <row r="21" spans="1:27" ht="24.95" customHeight="1" x14ac:dyDescent="0.2">
      <c r="A21" s="75" t="s">
        <v>16</v>
      </c>
      <c r="B21" s="80">
        <v>13.012</v>
      </c>
      <c r="C21" s="81">
        <v>9.4169999999999998</v>
      </c>
      <c r="D21" s="81">
        <v>9.6939999999999991</v>
      </c>
      <c r="E21" s="81">
        <v>9.8739999999999988</v>
      </c>
      <c r="F21" s="81">
        <v>8.9290000000000003</v>
      </c>
      <c r="G21" s="81">
        <v>8.9429999999999996</v>
      </c>
      <c r="H21" s="81">
        <v>10.488</v>
      </c>
      <c r="I21" s="81">
        <v>13.198</v>
      </c>
      <c r="J21" s="81">
        <v>14.329999999999998</v>
      </c>
      <c r="K21" s="81">
        <v>31.396000000000001</v>
      </c>
      <c r="L21" s="81">
        <v>18.857000000000003</v>
      </c>
      <c r="M21" s="81">
        <v>17.998999999999999</v>
      </c>
      <c r="N21" s="81">
        <v>7</v>
      </c>
      <c r="O21" s="81">
        <v>7</v>
      </c>
      <c r="P21" s="81">
        <v>7</v>
      </c>
      <c r="Q21" s="81">
        <v>7</v>
      </c>
      <c r="R21" s="81">
        <v>2</v>
      </c>
      <c r="S21" s="81">
        <v>2</v>
      </c>
      <c r="T21" s="81">
        <v>2</v>
      </c>
      <c r="U21" s="81">
        <v>3.1070000000000002</v>
      </c>
      <c r="V21" s="81">
        <v>2</v>
      </c>
      <c r="W21" s="81">
        <v>2</v>
      </c>
      <c r="X21" s="81">
        <v>2.4990000000000001</v>
      </c>
      <c r="Y21" s="81">
        <v>2</v>
      </c>
      <c r="Z21" s="78"/>
      <c r="AA21" s="79">
        <f t="shared" si="2"/>
        <v>211.74299999999999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14.691000000000001</v>
      </c>
      <c r="C25" s="88">
        <f t="shared" si="3"/>
        <v>11.097999999999999</v>
      </c>
      <c r="D25" s="88">
        <f t="shared" si="3"/>
        <v>11.404999999999999</v>
      </c>
      <c r="E25" s="88">
        <f t="shared" si="3"/>
        <v>11.673999999999999</v>
      </c>
      <c r="F25" s="88">
        <f t="shared" si="3"/>
        <v>10.940000000000001</v>
      </c>
      <c r="G25" s="88">
        <f t="shared" si="3"/>
        <v>11.593999999999999</v>
      </c>
      <c r="H25" s="88">
        <f t="shared" si="3"/>
        <v>13.991999999999999</v>
      </c>
      <c r="I25" s="88">
        <f t="shared" si="3"/>
        <v>17.335999999999999</v>
      </c>
      <c r="J25" s="88">
        <f t="shared" si="3"/>
        <v>18.683</v>
      </c>
      <c r="K25" s="88">
        <f t="shared" si="3"/>
        <v>35.802999999999997</v>
      </c>
      <c r="L25" s="88">
        <f t="shared" si="3"/>
        <v>23.257000000000005</v>
      </c>
      <c r="M25" s="88">
        <f t="shared" si="3"/>
        <v>22.428999999999998</v>
      </c>
      <c r="N25" s="88">
        <f t="shared" si="3"/>
        <v>7</v>
      </c>
      <c r="O25" s="88">
        <f t="shared" si="3"/>
        <v>7</v>
      </c>
      <c r="P25" s="88">
        <f t="shared" si="3"/>
        <v>7</v>
      </c>
      <c r="Q25" s="88">
        <f t="shared" si="3"/>
        <v>7</v>
      </c>
      <c r="R25" s="88">
        <f t="shared" si="3"/>
        <v>2</v>
      </c>
      <c r="S25" s="88">
        <f t="shared" si="3"/>
        <v>2</v>
      </c>
      <c r="T25" s="88">
        <f t="shared" si="3"/>
        <v>2</v>
      </c>
      <c r="U25" s="88">
        <f t="shared" si="3"/>
        <v>3.1070000000000002</v>
      </c>
      <c r="V25" s="88">
        <f t="shared" si="3"/>
        <v>2</v>
      </c>
      <c r="W25" s="88">
        <f t="shared" si="3"/>
        <v>2</v>
      </c>
      <c r="X25" s="88">
        <f t="shared" si="3"/>
        <v>2.4990000000000001</v>
      </c>
      <c r="Y25" s="88">
        <f t="shared" si="3"/>
        <v>2</v>
      </c>
      <c r="Z25" s="89">
        <f t="shared" si="3"/>
        <v>0</v>
      </c>
      <c r="AA25" s="90">
        <f t="shared" si="3"/>
        <v>248.50799999999998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18.350999999999999</v>
      </c>
      <c r="C29" s="77">
        <v>15.577999999999999</v>
      </c>
      <c r="D29" s="77">
        <v>21.001000000000001</v>
      </c>
      <c r="E29" s="77">
        <v>13.864000000000001</v>
      </c>
      <c r="F29" s="77">
        <v>12.894</v>
      </c>
      <c r="G29" s="77">
        <v>14.615</v>
      </c>
      <c r="H29" s="77">
        <v>17.712</v>
      </c>
      <c r="I29" s="77">
        <v>21.995999999999999</v>
      </c>
      <c r="J29" s="77">
        <v>23.523</v>
      </c>
      <c r="K29" s="77">
        <v>50.048000000000002</v>
      </c>
      <c r="L29" s="77">
        <v>23.257000000000001</v>
      </c>
      <c r="M29" s="77">
        <v>22.428999999999998</v>
      </c>
      <c r="N29" s="77">
        <v>7</v>
      </c>
      <c r="O29" s="77">
        <v>7</v>
      </c>
      <c r="P29" s="77">
        <v>7</v>
      </c>
      <c r="Q29" s="77">
        <v>7</v>
      </c>
      <c r="R29" s="77">
        <v>2</v>
      </c>
      <c r="S29" s="77">
        <v>2</v>
      </c>
      <c r="T29" s="77">
        <v>2</v>
      </c>
      <c r="U29" s="77">
        <v>3.1070000000000002</v>
      </c>
      <c r="V29" s="77">
        <v>2</v>
      </c>
      <c r="W29" s="77">
        <v>2.2000000000000002</v>
      </c>
      <c r="X29" s="77">
        <v>2.4990000000000001</v>
      </c>
      <c r="Y29" s="77">
        <v>8.73</v>
      </c>
      <c r="Z29" s="78"/>
      <c r="AA29" s="79">
        <f>SUM(B29:Z29)</f>
        <v>307.80400000000009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18.350999999999999</v>
      </c>
      <c r="C31" s="62">
        <f t="shared" si="4"/>
        <v>15.577999999999999</v>
      </c>
      <c r="D31" s="62">
        <f t="shared" si="4"/>
        <v>21.001000000000001</v>
      </c>
      <c r="E31" s="62">
        <f t="shared" si="4"/>
        <v>13.864000000000001</v>
      </c>
      <c r="F31" s="62">
        <f t="shared" si="4"/>
        <v>12.894</v>
      </c>
      <c r="G31" s="62">
        <f t="shared" si="4"/>
        <v>14.615</v>
      </c>
      <c r="H31" s="62">
        <f t="shared" si="4"/>
        <v>17.712</v>
      </c>
      <c r="I31" s="62">
        <f t="shared" si="4"/>
        <v>21.995999999999999</v>
      </c>
      <c r="J31" s="62">
        <f t="shared" si="4"/>
        <v>23.523</v>
      </c>
      <c r="K31" s="62">
        <f t="shared" si="4"/>
        <v>50.048000000000002</v>
      </c>
      <c r="L31" s="62">
        <f t="shared" si="4"/>
        <v>23.257000000000001</v>
      </c>
      <c r="M31" s="62">
        <f t="shared" si="4"/>
        <v>22.428999999999998</v>
      </c>
      <c r="N31" s="62">
        <f t="shared" si="4"/>
        <v>7</v>
      </c>
      <c r="O31" s="62">
        <f t="shared" si="4"/>
        <v>7</v>
      </c>
      <c r="P31" s="62">
        <f t="shared" si="4"/>
        <v>7</v>
      </c>
      <c r="Q31" s="62">
        <f t="shared" si="4"/>
        <v>7</v>
      </c>
      <c r="R31" s="62">
        <f t="shared" si="4"/>
        <v>2</v>
      </c>
      <c r="S31" s="62">
        <f t="shared" si="4"/>
        <v>2</v>
      </c>
      <c r="T31" s="62">
        <f t="shared" si="4"/>
        <v>2</v>
      </c>
      <c r="U31" s="62">
        <f t="shared" si="4"/>
        <v>3.1070000000000002</v>
      </c>
      <c r="V31" s="62">
        <f t="shared" si="4"/>
        <v>2</v>
      </c>
      <c r="W31" s="62">
        <f t="shared" si="4"/>
        <v>2.2000000000000002</v>
      </c>
      <c r="X31" s="62">
        <f t="shared" si="4"/>
        <v>2.4990000000000001</v>
      </c>
      <c r="Y31" s="62">
        <f t="shared" si="4"/>
        <v>8.73</v>
      </c>
      <c r="Z31" s="63">
        <f t="shared" si="4"/>
        <v>0</v>
      </c>
      <c r="AA31" s="64">
        <f t="shared" si="4"/>
        <v>307.80400000000009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35.1</v>
      </c>
      <c r="F38" s="99">
        <v>15.4</v>
      </c>
      <c r="G38" s="99">
        <v>9.6</v>
      </c>
      <c r="H38" s="99">
        <v>60.5</v>
      </c>
      <c r="I38" s="99">
        <v>38</v>
      </c>
      <c r="J38" s="99">
        <v>74.8</v>
      </c>
      <c r="K38" s="99"/>
      <c r="L38" s="99">
        <v>86.5</v>
      </c>
      <c r="M38" s="99">
        <v>99.6</v>
      </c>
      <c r="N38" s="99">
        <v>116.8</v>
      </c>
      <c r="O38" s="99">
        <v>149.80000000000001</v>
      </c>
      <c r="P38" s="99">
        <v>167.8</v>
      </c>
      <c r="Q38" s="99">
        <v>147.5</v>
      </c>
      <c r="R38" s="99">
        <v>194.2</v>
      </c>
      <c r="S38" s="99">
        <v>141.6</v>
      </c>
      <c r="T38" s="99">
        <v>145.9</v>
      </c>
      <c r="U38" s="99">
        <v>114.4</v>
      </c>
      <c r="V38" s="99">
        <v>155.80000000000001</v>
      </c>
      <c r="W38" s="99">
        <v>121.2</v>
      </c>
      <c r="X38" s="99">
        <v>74.099999999999994</v>
      </c>
      <c r="Y38" s="99"/>
      <c r="Z38" s="100"/>
      <c r="AA38" s="79">
        <f t="shared" si="5"/>
        <v>1948.6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35.1</v>
      </c>
      <c r="F39" s="88">
        <f t="shared" si="6"/>
        <v>15.4</v>
      </c>
      <c r="G39" s="88">
        <f t="shared" si="6"/>
        <v>9.6</v>
      </c>
      <c r="H39" s="88">
        <f t="shared" si="6"/>
        <v>60.5</v>
      </c>
      <c r="I39" s="88">
        <f t="shared" si="6"/>
        <v>38</v>
      </c>
      <c r="J39" s="88">
        <f t="shared" si="6"/>
        <v>74.8</v>
      </c>
      <c r="K39" s="88">
        <f t="shared" si="6"/>
        <v>0</v>
      </c>
      <c r="L39" s="88">
        <f t="shared" si="6"/>
        <v>86.5</v>
      </c>
      <c r="M39" s="88">
        <f t="shared" si="6"/>
        <v>99.6</v>
      </c>
      <c r="N39" s="88">
        <f t="shared" si="6"/>
        <v>116.8</v>
      </c>
      <c r="O39" s="88">
        <f t="shared" si="6"/>
        <v>149.80000000000001</v>
      </c>
      <c r="P39" s="88">
        <f t="shared" si="6"/>
        <v>167.8</v>
      </c>
      <c r="Q39" s="88">
        <f t="shared" si="6"/>
        <v>147.5</v>
      </c>
      <c r="R39" s="88">
        <f t="shared" si="6"/>
        <v>194.2</v>
      </c>
      <c r="S39" s="88">
        <f t="shared" si="6"/>
        <v>141.6</v>
      </c>
      <c r="T39" s="88">
        <f t="shared" si="6"/>
        <v>145.9</v>
      </c>
      <c r="U39" s="88">
        <f t="shared" si="6"/>
        <v>114.4</v>
      </c>
      <c r="V39" s="88">
        <f t="shared" si="6"/>
        <v>155.80000000000001</v>
      </c>
      <c r="W39" s="88">
        <f t="shared" si="6"/>
        <v>121.2</v>
      </c>
      <c r="X39" s="88">
        <f t="shared" si="6"/>
        <v>74.099999999999994</v>
      </c>
      <c r="Y39" s="88">
        <f t="shared" si="6"/>
        <v>0</v>
      </c>
      <c r="Z39" s="89">
        <f t="shared" si="6"/>
        <v>0</v>
      </c>
      <c r="AA39" s="90">
        <f t="shared" si="5"/>
        <v>1948.6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35.1</v>
      </c>
      <c r="F46" s="99">
        <v>15.4</v>
      </c>
      <c r="G46" s="99">
        <v>9.6</v>
      </c>
      <c r="H46" s="99">
        <v>60.5</v>
      </c>
      <c r="I46" s="99">
        <v>38</v>
      </c>
      <c r="J46" s="99">
        <v>74.8</v>
      </c>
      <c r="K46" s="99"/>
      <c r="L46" s="99">
        <v>86.5</v>
      </c>
      <c r="M46" s="99">
        <v>99.6</v>
      </c>
      <c r="N46" s="99">
        <v>116.8</v>
      </c>
      <c r="O46" s="99">
        <v>149.80000000000001</v>
      </c>
      <c r="P46" s="99">
        <v>167.8</v>
      </c>
      <c r="Q46" s="99">
        <v>147.5</v>
      </c>
      <c r="R46" s="99">
        <v>194.2</v>
      </c>
      <c r="S46" s="99">
        <v>141.6</v>
      </c>
      <c r="T46" s="99">
        <v>145.9</v>
      </c>
      <c r="U46" s="99">
        <v>114.4</v>
      </c>
      <c r="V46" s="99">
        <v>155.80000000000001</v>
      </c>
      <c r="W46" s="99">
        <v>121.2</v>
      </c>
      <c r="X46" s="99">
        <v>74.099999999999994</v>
      </c>
      <c r="Y46" s="99"/>
      <c r="Z46" s="100"/>
      <c r="AA46" s="79">
        <f t="shared" si="7"/>
        <v>1948.6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35.1</v>
      </c>
      <c r="F48" s="88">
        <f t="shared" si="8"/>
        <v>15.4</v>
      </c>
      <c r="G48" s="88">
        <f t="shared" si="8"/>
        <v>9.6</v>
      </c>
      <c r="H48" s="88">
        <f t="shared" si="8"/>
        <v>60.5</v>
      </c>
      <c r="I48" s="88">
        <f t="shared" si="8"/>
        <v>38</v>
      </c>
      <c r="J48" s="88">
        <f t="shared" si="8"/>
        <v>74.8</v>
      </c>
      <c r="K48" s="88">
        <f t="shared" si="8"/>
        <v>0</v>
      </c>
      <c r="L48" s="88">
        <f t="shared" si="8"/>
        <v>86.5</v>
      </c>
      <c r="M48" s="88">
        <f t="shared" si="8"/>
        <v>99.6</v>
      </c>
      <c r="N48" s="88">
        <f t="shared" si="8"/>
        <v>116.8</v>
      </c>
      <c r="O48" s="88">
        <f t="shared" si="8"/>
        <v>149.80000000000001</v>
      </c>
      <c r="P48" s="88">
        <f t="shared" si="8"/>
        <v>167.8</v>
      </c>
      <c r="Q48" s="88">
        <f t="shared" si="8"/>
        <v>147.5</v>
      </c>
      <c r="R48" s="88">
        <f t="shared" si="8"/>
        <v>194.2</v>
      </c>
      <c r="S48" s="88">
        <f t="shared" si="8"/>
        <v>141.6</v>
      </c>
      <c r="T48" s="88">
        <f t="shared" si="8"/>
        <v>145.9</v>
      </c>
      <c r="U48" s="88">
        <f t="shared" si="8"/>
        <v>114.4</v>
      </c>
      <c r="V48" s="88">
        <f t="shared" si="8"/>
        <v>155.80000000000001</v>
      </c>
      <c r="W48" s="88">
        <f t="shared" si="8"/>
        <v>121.2</v>
      </c>
      <c r="X48" s="88">
        <f t="shared" si="8"/>
        <v>74.099999999999994</v>
      </c>
      <c r="Y48" s="88">
        <f t="shared" si="8"/>
        <v>0</v>
      </c>
      <c r="Z48" s="89">
        <f t="shared" si="8"/>
        <v>0</v>
      </c>
      <c r="AA48" s="90">
        <f t="shared" si="7"/>
        <v>1948.6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18.350999999999999</v>
      </c>
      <c r="C51" s="88">
        <f t="shared" si="10"/>
        <v>15.577999999999999</v>
      </c>
      <c r="D51" s="88">
        <f t="shared" si="10"/>
        <v>21.000999999999998</v>
      </c>
      <c r="E51" s="88">
        <f t="shared" si="10"/>
        <v>48.963999999999999</v>
      </c>
      <c r="F51" s="88">
        <f t="shared" si="10"/>
        <v>28.294000000000004</v>
      </c>
      <c r="G51" s="88">
        <f t="shared" si="10"/>
        <v>24.214999999999996</v>
      </c>
      <c r="H51" s="88">
        <f t="shared" si="10"/>
        <v>78.212000000000003</v>
      </c>
      <c r="I51" s="88">
        <f t="shared" si="10"/>
        <v>59.995999999999995</v>
      </c>
      <c r="J51" s="88">
        <f t="shared" si="10"/>
        <v>98.322999999999993</v>
      </c>
      <c r="K51" s="88">
        <f t="shared" si="10"/>
        <v>50.047999999999995</v>
      </c>
      <c r="L51" s="88">
        <f t="shared" si="10"/>
        <v>109.75700000000001</v>
      </c>
      <c r="M51" s="88">
        <f t="shared" si="10"/>
        <v>122.029</v>
      </c>
      <c r="N51" s="88">
        <f t="shared" si="10"/>
        <v>123.8</v>
      </c>
      <c r="O51" s="88">
        <f t="shared" si="10"/>
        <v>156.80000000000001</v>
      </c>
      <c r="P51" s="88">
        <f t="shared" si="10"/>
        <v>174.8</v>
      </c>
      <c r="Q51" s="88">
        <f t="shared" si="10"/>
        <v>154.5</v>
      </c>
      <c r="R51" s="88">
        <f t="shared" si="10"/>
        <v>196.2</v>
      </c>
      <c r="S51" s="88">
        <f t="shared" si="10"/>
        <v>143.6</v>
      </c>
      <c r="T51" s="88">
        <f t="shared" si="10"/>
        <v>147.9</v>
      </c>
      <c r="U51" s="88">
        <f t="shared" si="10"/>
        <v>117.50700000000001</v>
      </c>
      <c r="V51" s="88">
        <f t="shared" si="10"/>
        <v>157.80000000000001</v>
      </c>
      <c r="W51" s="88">
        <f t="shared" si="10"/>
        <v>123.4</v>
      </c>
      <c r="X51" s="88">
        <f t="shared" si="10"/>
        <v>76.59899999999999</v>
      </c>
      <c r="Y51" s="88">
        <f t="shared" si="10"/>
        <v>8.73</v>
      </c>
      <c r="Z51" s="89">
        <f t="shared" si="10"/>
        <v>0</v>
      </c>
      <c r="AA51" s="105">
        <f>SUM(B51:Z51)</f>
        <v>2256.404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35.1</v>
      </c>
      <c r="F4" s="18">
        <v>15.4</v>
      </c>
      <c r="G4" s="18">
        <v>9.6</v>
      </c>
      <c r="H4" s="18">
        <v>60.5</v>
      </c>
      <c r="I4" s="18">
        <v>38</v>
      </c>
      <c r="J4" s="18">
        <v>74.8</v>
      </c>
      <c r="K4" s="18"/>
      <c r="L4" s="18">
        <v>86.5</v>
      </c>
      <c r="M4" s="18">
        <v>99.6</v>
      </c>
      <c r="N4" s="18">
        <v>116.8</v>
      </c>
      <c r="O4" s="18">
        <v>149.80000000000001</v>
      </c>
      <c r="P4" s="18">
        <v>167.8</v>
      </c>
      <c r="Q4" s="18">
        <v>147.5</v>
      </c>
      <c r="R4" s="18">
        <v>194.2</v>
      </c>
      <c r="S4" s="18">
        <v>141.6</v>
      </c>
      <c r="T4" s="18">
        <v>145.9</v>
      </c>
      <c r="U4" s="18">
        <v>114.4</v>
      </c>
      <c r="V4" s="18">
        <v>155.80000000000001</v>
      </c>
      <c r="W4" s="18">
        <v>121.2</v>
      </c>
      <c r="X4" s="18">
        <v>74.099999999999994</v>
      </c>
      <c r="Y4" s="18">
        <v>-8.1</v>
      </c>
      <c r="Z4" s="19"/>
      <c r="AA4" s="112">
        <f>SUM(B4:Z4)</f>
        <v>1940.5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201.05</v>
      </c>
      <c r="C7" s="118">
        <v>201.2</v>
      </c>
      <c r="D7" s="118">
        <v>193.88</v>
      </c>
      <c r="E7" s="118">
        <v>200.58</v>
      </c>
      <c r="F7" s="118">
        <v>196.9</v>
      </c>
      <c r="G7" s="118">
        <v>206.96</v>
      </c>
      <c r="H7" s="118">
        <v>246.07</v>
      </c>
      <c r="I7" s="118">
        <v>324.5</v>
      </c>
      <c r="J7" s="118">
        <v>286</v>
      </c>
      <c r="K7" s="118">
        <v>229</v>
      </c>
      <c r="L7" s="118">
        <v>209.75</v>
      </c>
      <c r="M7" s="118">
        <v>205.79</v>
      </c>
      <c r="N7" s="118">
        <v>206.36</v>
      </c>
      <c r="O7" s="118">
        <v>206.36</v>
      </c>
      <c r="P7" s="118">
        <v>208</v>
      </c>
      <c r="Q7" s="118">
        <v>218.86</v>
      </c>
      <c r="R7" s="118">
        <v>232.17</v>
      </c>
      <c r="S7" s="118">
        <v>277.42</v>
      </c>
      <c r="T7" s="118">
        <v>312</v>
      </c>
      <c r="U7" s="118">
        <v>300</v>
      </c>
      <c r="V7" s="118">
        <v>271.02</v>
      </c>
      <c r="W7" s="118">
        <v>221</v>
      </c>
      <c r="X7" s="118">
        <v>219.36</v>
      </c>
      <c r="Y7" s="118">
        <v>200.74</v>
      </c>
      <c r="Z7" s="119"/>
      <c r="AA7" s="120">
        <f>IF(SUM(B7:Z7)&lt;&gt;0,AVERAGEIF(B7:Z7,"&lt;&gt;"""),"")</f>
        <v>232.29041666666669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8.1</v>
      </c>
      <c r="Z15" s="132"/>
      <c r="AA15" s="133">
        <f t="shared" si="0"/>
        <v>8.1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8.1</v>
      </c>
      <c r="Z16" s="137" t="str">
        <f t="shared" si="1"/>
        <v/>
      </c>
      <c r="AA16" s="90">
        <f t="shared" si="0"/>
        <v>8.1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35.1</v>
      </c>
      <c r="F23" s="134">
        <v>15.4</v>
      </c>
      <c r="G23" s="134">
        <v>9.6</v>
      </c>
      <c r="H23" s="134">
        <v>60.5</v>
      </c>
      <c r="I23" s="134">
        <v>38</v>
      </c>
      <c r="J23" s="134">
        <v>74.8</v>
      </c>
      <c r="K23" s="134"/>
      <c r="L23" s="134">
        <v>86.5</v>
      </c>
      <c r="M23" s="134">
        <v>99.6</v>
      </c>
      <c r="N23" s="134">
        <v>116.8</v>
      </c>
      <c r="O23" s="134">
        <v>149.80000000000001</v>
      </c>
      <c r="P23" s="134">
        <v>167.8</v>
      </c>
      <c r="Q23" s="134">
        <v>147.5</v>
      </c>
      <c r="R23" s="134">
        <v>194.2</v>
      </c>
      <c r="S23" s="134">
        <v>141.6</v>
      </c>
      <c r="T23" s="134">
        <v>145.9</v>
      </c>
      <c r="U23" s="134">
        <v>114.4</v>
      </c>
      <c r="V23" s="134">
        <v>155.80000000000001</v>
      </c>
      <c r="W23" s="134">
        <v>121.2</v>
      </c>
      <c r="X23" s="134">
        <v>74.099999999999994</v>
      </c>
      <c r="Y23" s="134"/>
      <c r="Z23" s="132"/>
      <c r="AA23" s="133">
        <f t="shared" si="2"/>
        <v>1948.6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35.1</v>
      </c>
      <c r="F24" s="136">
        <f t="shared" si="3"/>
        <v>15.4</v>
      </c>
      <c r="G24" s="136">
        <f t="shared" si="3"/>
        <v>9.6</v>
      </c>
      <c r="H24" s="136">
        <f t="shared" si="3"/>
        <v>60.5</v>
      </c>
      <c r="I24" s="136">
        <f t="shared" si="3"/>
        <v>38</v>
      </c>
      <c r="J24" s="136">
        <f t="shared" si="3"/>
        <v>74.8</v>
      </c>
      <c r="K24" s="136">
        <f t="shared" si="3"/>
        <v>0</v>
      </c>
      <c r="L24" s="136">
        <f t="shared" si="3"/>
        <v>86.5</v>
      </c>
      <c r="M24" s="136">
        <f t="shared" si="3"/>
        <v>99.6</v>
      </c>
      <c r="N24" s="136">
        <f t="shared" si="3"/>
        <v>116.8</v>
      </c>
      <c r="O24" s="136">
        <f t="shared" si="3"/>
        <v>149.80000000000001</v>
      </c>
      <c r="P24" s="136">
        <f t="shared" si="3"/>
        <v>167.8</v>
      </c>
      <c r="Q24" s="136">
        <f t="shared" si="3"/>
        <v>147.5</v>
      </c>
      <c r="R24" s="136">
        <f t="shared" si="3"/>
        <v>194.2</v>
      </c>
      <c r="S24" s="136">
        <f t="shared" si="3"/>
        <v>141.6</v>
      </c>
      <c r="T24" s="136">
        <f t="shared" si="3"/>
        <v>145.9</v>
      </c>
      <c r="U24" s="136">
        <f t="shared" si="3"/>
        <v>114.4</v>
      </c>
      <c r="V24" s="136">
        <f t="shared" si="3"/>
        <v>155.80000000000001</v>
      </c>
      <c r="W24" s="136">
        <f t="shared" si="3"/>
        <v>121.2</v>
      </c>
      <c r="X24" s="136">
        <f t="shared" si="3"/>
        <v>74.099999999999994</v>
      </c>
      <c r="Y24" s="136">
        <f t="shared" si="3"/>
        <v>0</v>
      </c>
      <c r="Z24" s="137" t="str">
        <f t="shared" si="3"/>
        <v/>
      </c>
      <c r="AA24" s="90">
        <f t="shared" si="2"/>
        <v>1948.6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2022-02-27T21:16:09Z</dcterms:created>
  <dcterms:modified xsi:type="dcterms:W3CDTF">2022-02-27T21:16:10Z</dcterms:modified>
</cp:coreProperties>
</file>