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<sst xmlns="http://schemas.openxmlformats.org/spreadsheetml/2006/main" count="117" uniqueCount="53">
  <si>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26/02/2022 23:18:15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</si>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</sst>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28.344000000000001</c:v>
                </c:pt>
                <c:pt idx="19">
                  <c:v>6.8529999999999998</c:v>
                </c:pt>
                <c:pt idx="20">
                  <c:v>6</c:v>
                </c:pt>
                <c:pt idx="22">
                  <c:v>8.532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2.9</c:v>
                </c:pt>
                <c:pt idx="1">
                  <c:v>27.5</c:v>
                </c:pt>
                <c:pt idx="2">
                  <c:v>0.7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46.6</c:v>
                </c:pt>
                <c:pt idx="9">
                  <c:v>57.2</c:v>
                </c:pt>
                <c:pt idx="10">
                  <c:v>7.8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60</c:v>
                </c:pt>
                <c:pt idx="17">
                  <c:v>40.4</c:v>
                </c:pt>
                <c:pt idx="18">
                  <c:v>0</c:v>
                </c:pt>
                <c:pt idx="19">
                  <c:v>17.3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19.238</c:v>
                </c:pt>
                <c:pt idx="2">
                  <c:v>10.44</c:v>
                </c:pt>
                <c:pt idx="3">
                  <c:v>28.623000000000001</c:v>
                </c:pt>
                <c:pt idx="4">
                  <c:v>24.14</c:v>
                </c:pt>
                <c:pt idx="5">
                  <c:v>51.890999999999998</c:v>
                </c:pt>
                <c:pt idx="6">
                  <c:v>13.39</c:v>
                </c:pt>
                <c:pt idx="7">
                  <c:v>17.326999999999998</c:v>
                </c:pt>
                <c:pt idx="8">
                  <c:v>2.5000000000000001E-2</c:v>
                </c:pt>
                <c:pt idx="10">
                  <c:v>11.596</c:v>
                </c:pt>
                <c:pt idx="11">
                  <c:v>59.160000000000004</c:v>
                </c:pt>
                <c:pt idx="12">
                  <c:v>42.913000000000004</c:v>
                </c:pt>
                <c:pt idx="13">
                  <c:v>63.846999999999994</c:v>
                </c:pt>
                <c:pt idx="14">
                  <c:v>27.680000000000003</c:v>
                </c:pt>
                <c:pt idx="15">
                  <c:v>5.6669999999999998</c:v>
                </c:pt>
                <c:pt idx="16">
                  <c:v>5.0000000000000001E-3</c:v>
                </c:pt>
                <c:pt idx="17">
                  <c:v>1E-3</c:v>
                </c:pt>
                <c:pt idx="18">
                  <c:v>10.119999999999999</c:v>
                </c:pt>
                <c:pt idx="20">
                  <c:v>20.5</c:v>
                </c:pt>
                <c:pt idx="21">
                  <c:v>9.08</c:v>
                </c:pt>
                <c:pt idx="22">
                  <c:v>28.3</c:v>
                </c:pt>
                <c:pt idx="23">
                  <c:v>7.8680000000000003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7205184"/>
        <c:axId val="227205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22.847000000000001</c:v>
                </c:pt>
                <c:pt idx="1">
                  <c:v>27.821999999999996</c:v>
                </c:pt>
                <c:pt idx="2">
                  <c:v>11.382000000000001</c:v>
                </c:pt>
                <c:pt idx="3">
                  <c:v>28.737999999999996</c:v>
                </c:pt>
                <c:pt idx="4">
                  <c:v>24.704000000000001</c:v>
                </c:pt>
                <c:pt idx="5">
                  <c:v>52.447000000000003</c:v>
                </c:pt>
                <c:pt idx="6">
                  <c:v>13.875</c:v>
                </c:pt>
                <c:pt idx="7">
                  <c:v>19.561</c:v>
                </c:pt>
                <c:pt idx="8">
                  <c:v>50.146999999999998</c:v>
                </c:pt>
                <c:pt idx="9">
                  <c:v>62.259000000000007</c:v>
                </c:pt>
                <c:pt idx="10">
                  <c:v>25.102999999999998</c:v>
                </c:pt>
                <c:pt idx="11">
                  <c:v>63.19</c:v>
                </c:pt>
                <c:pt idx="12">
                  <c:v>49.607999999999997</c:v>
                </c:pt>
                <c:pt idx="13">
                  <c:v>69.8</c:v>
                </c:pt>
                <c:pt idx="14">
                  <c:v>33.247999999999998</c:v>
                </c:pt>
                <c:pt idx="15">
                  <c:v>11.030000000000001</c:v>
                </c:pt>
                <c:pt idx="16">
                  <c:v>63.180999999999997</c:v>
                </c:pt>
                <c:pt idx="17">
                  <c:v>43.643000000000001</c:v>
                </c:pt>
                <c:pt idx="18">
                  <c:v>43.309000000000005</c:v>
                </c:pt>
                <c:pt idx="19">
                  <c:v>28.036999999999999</c:v>
                </c:pt>
                <c:pt idx="20">
                  <c:v>28.5</c:v>
                </c:pt>
                <c:pt idx="21">
                  <c:v>10.459000000000001</c:v>
                </c:pt>
                <c:pt idx="22">
                  <c:v>38.799999999999997</c:v>
                </c:pt>
                <c:pt idx="23">
                  <c:v>10.033000000000001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05184"/>
        <c:axId val="227205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201.33</c:v>
                </c:pt>
                <c:pt idx="1">
                  <c:v>172.72</c:v>
                </c:pt>
                <c:pt idx="2">
                  <c:v>181.29</c:v>
                </c:pt>
                <c:pt idx="3">
                  <c:v>185</c:v>
                </c:pt>
                <c:pt idx="4">
                  <c:v>178.78</c:v>
                </c:pt>
                <c:pt idx="5">
                  <c:v>186</c:v>
                </c:pt>
                <c:pt idx="6">
                  <c:v>147.02000000000001</c:v>
                </c:pt>
                <c:pt idx="7">
                  <c:v>164.18</c:v>
                </c:pt>
                <c:pt idx="8">
                  <c:v>177</c:v>
                </c:pt>
                <c:pt idx="9">
                  <c:v>193.64</c:v>
                </c:pt>
                <c:pt idx="10">
                  <c:v>193.83</c:v>
                </c:pt>
                <c:pt idx="11">
                  <c:v>192.88</c:v>
                </c:pt>
                <c:pt idx="12">
                  <c:v>194</c:v>
                </c:pt>
                <c:pt idx="13">
                  <c:v>163.97</c:v>
                </c:pt>
                <c:pt idx="14">
                  <c:v>173.9</c:v>
                </c:pt>
                <c:pt idx="15">
                  <c:v>179</c:v>
                </c:pt>
                <c:pt idx="16">
                  <c:v>165.5</c:v>
                </c:pt>
                <c:pt idx="17">
                  <c:v>220.41</c:v>
                </c:pt>
                <c:pt idx="18">
                  <c:v>274.76</c:v>
                </c:pt>
                <c:pt idx="19">
                  <c:v>278</c:v>
                </c:pt>
                <c:pt idx="20">
                  <c:v>275.89999999999998</c:v>
                </c:pt>
                <c:pt idx="21">
                  <c:v>259</c:v>
                </c:pt>
                <c:pt idx="22">
                  <c:v>245</c:v>
                </c:pt>
                <c:pt idx="23">
                  <c:v>210.22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06360"/>
        <c:axId val="227205968"/>
      </c:lineChart>
      <c:catAx>
        <c:axId val="22720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205576"/>
        <c:crosses val="autoZero"/>
        <c:auto val="1"/>
        <c:lblAlgn val="ctr"/>
        <c:lblOffset val="100"/>
        <c:noMultiLvlLbl val="0"/>
      </c:catAx>
      <c:valAx>
        <c:axId val="22720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205184"/>
        <c:crosses val="autoZero"/>
        <c:crossBetween val="between"/>
      </c:valAx>
      <c:valAx>
        <c:axId val="227205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206360"/>
        <c:crosses val="max"/>
        <c:crossBetween val="between"/>
      </c:valAx>
      <c:catAx>
        <c:axId val="227206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205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22.89</v>
      </c>
      <c r="C4" s="18">
        <v>27.856999999999999</v>
      </c>
      <c r="D4" s="18">
        <v>11.344000000000001</v>
      </c>
      <c r="E4" s="18">
        <v>28.776</v>
      </c>
      <c r="F4" s="18">
        <v>24.671000000000003</v>
      </c>
      <c r="G4" s="18">
        <v>52.475999999999992</v>
      </c>
      <c r="H4" s="18">
        <v>13.875000000000002</v>
      </c>
      <c r="I4" s="18">
        <v>19.561</v>
      </c>
      <c r="J4" s="18">
        <v>50.113999999999997</v>
      </c>
      <c r="K4" s="18">
        <v>62.234000000000009</v>
      </c>
      <c r="L4" s="18">
        <v>25.101000000000006</v>
      </c>
      <c r="M4" s="18">
        <v>63.140999999999998</v>
      </c>
      <c r="N4" s="18">
        <v>49.637999999999998</v>
      </c>
      <c r="O4" s="18">
        <v>69.751999999999995</v>
      </c>
      <c r="P4" s="18">
        <v>33.24</v>
      </c>
      <c r="Q4" s="18">
        <v>11.026</v>
      </c>
      <c r="R4" s="18">
        <v>63.156999999999996</v>
      </c>
      <c r="S4" s="18">
        <v>43.621999999999993</v>
      </c>
      <c r="T4" s="18">
        <v>43.29</v>
      </c>
      <c r="U4" s="18">
        <v>28.027000000000001</v>
      </c>
      <c r="V4" s="18">
        <v>28.542000000000002</v>
      </c>
      <c r="W4" s="18">
        <v>10.414999999999999</v>
      </c>
      <c r="X4" s="18">
        <v>38.774000000000008</v>
      </c>
      <c r="Y4" s="18">
        <v>10.032999999999999</v>
      </c>
      <c r="Z4" s="19"/>
      <c r="AA4" s="20">
        <f>SUM(B4:Z4)</f>
        <v>831.55599999999993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201.33</v>
      </c>
      <c r="C7" s="28">
        <v>172.72</v>
      </c>
      <c r="D7" s="28">
        <v>181.29</v>
      </c>
      <c r="E7" s="28">
        <v>185</v>
      </c>
      <c r="F7" s="28">
        <v>178.78</v>
      </c>
      <c r="G7" s="28">
        <v>186</v>
      </c>
      <c r="H7" s="28">
        <v>147.02000000000001</v>
      </c>
      <c r="I7" s="28">
        <v>164.18</v>
      </c>
      <c r="J7" s="28">
        <v>177</v>
      </c>
      <c r="K7" s="28">
        <v>193.64</v>
      </c>
      <c r="L7" s="28">
        <v>193.83</v>
      </c>
      <c r="M7" s="28">
        <v>192.88</v>
      </c>
      <c r="N7" s="28">
        <v>194</v>
      </c>
      <c r="O7" s="28">
        <v>163.97</v>
      </c>
      <c r="P7" s="28">
        <v>173.9</v>
      </c>
      <c r="Q7" s="28">
        <v>179</v>
      </c>
      <c r="R7" s="28">
        <v>165.5</v>
      </c>
      <c r="S7" s="28">
        <v>220.41</v>
      </c>
      <c r="T7" s="28">
        <v>274.76</v>
      </c>
      <c r="U7" s="28">
        <v>278</v>
      </c>
      <c r="V7" s="28">
        <v>275.89999999999998</v>
      </c>
      <c r="W7" s="28">
        <v>259</v>
      </c>
      <c r="X7" s="28">
        <v>245</v>
      </c>
      <c r="Y7" s="28">
        <v>210.22</v>
      </c>
      <c r="Z7" s="29"/>
      <c r="AA7" s="30">
        <f>IF(SUM(B7:Z7)&lt;&gt;0,AVERAGEIF(B7:Z7,"&lt;&gt;"""),"")</f>
        <v>200.55541666666667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28.344000000000001</v>
      </c>
      <c r="U12" s="52">
        <v>6.8529999999999998</v>
      </c>
      <c r="V12" s="52">
        <v>6</v>
      </c>
      <c r="W12" s="52"/>
      <c r="X12" s="52">
        <v>8.532</v>
      </c>
      <c r="Y12" s="52"/>
      <c r="Z12" s="53"/>
      <c r="AA12" s="54">
        <f t="shared" si="0"/>
        <v>49.728999999999999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19.238</v>
      </c>
      <c r="C14" s="57"/>
      <c r="D14" s="57">
        <v>10.44</v>
      </c>
      <c r="E14" s="57">
        <v>28.623000000000001</v>
      </c>
      <c r="F14" s="57">
        <v>24.14</v>
      </c>
      <c r="G14" s="57">
        <v>51.890999999999998</v>
      </c>
      <c r="H14" s="57">
        <v>13.39</v>
      </c>
      <c r="I14" s="57">
        <v>17.326999999999998</v>
      </c>
      <c r="J14" s="57">
        <v>2.5000000000000001E-2</v>
      </c>
      <c r="K14" s="57"/>
      <c r="L14" s="57">
        <v>11.596</v>
      </c>
      <c r="M14" s="57">
        <v>59.160000000000004</v>
      </c>
      <c r="N14" s="57">
        <v>42.913000000000004</v>
      </c>
      <c r="O14" s="57">
        <v>63.846999999999994</v>
      </c>
      <c r="P14" s="57">
        <v>27.680000000000003</v>
      </c>
      <c r="Q14" s="57">
        <v>5.6669999999999998</v>
      </c>
      <c r="R14" s="57">
        <v>5.0000000000000001E-3</v>
      </c>
      <c r="S14" s="57">
        <v>1E-3</v>
      </c>
      <c r="T14" s="57">
        <v>10.119999999999999</v>
      </c>
      <c r="U14" s="57"/>
      <c r="V14" s="57">
        <v>20.5</v>
      </c>
      <c r="W14" s="57">
        <v>9.08</v>
      </c>
      <c r="X14" s="57">
        <v>28.3</v>
      </c>
      <c r="Y14" s="57">
        <v>7.8680000000000003</v>
      </c>
      <c r="Z14" s="58"/>
      <c r="AA14" s="59">
        <f t="shared" si="0"/>
        <v>451.81099999999992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19.238</v>
      </c>
      <c r="C16" s="62">
        <f t="shared" ref="C16:Z16" si="1">IF(LEN(C$2)&gt;0,SUM(C10:C15),"")</f>
        <v>0</v>
      </c>
      <c r="D16" s="62">
        <f t="shared" si="1"/>
        <v>10.44</v>
      </c>
      <c r="E16" s="62">
        <f t="shared" si="1"/>
        <v>28.623000000000001</v>
      </c>
      <c r="F16" s="62">
        <f t="shared" si="1"/>
        <v>24.14</v>
      </c>
      <c r="G16" s="62">
        <f t="shared" si="1"/>
        <v>51.890999999999998</v>
      </c>
      <c r="H16" s="62">
        <f t="shared" si="1"/>
        <v>13.39</v>
      </c>
      <c r="I16" s="62">
        <f t="shared" si="1"/>
        <v>17.326999999999998</v>
      </c>
      <c r="J16" s="62">
        <f t="shared" si="1"/>
        <v>2.5000000000000001E-2</v>
      </c>
      <c r="K16" s="62">
        <f t="shared" si="1"/>
        <v>0</v>
      </c>
      <c r="L16" s="62">
        <f t="shared" si="1"/>
        <v>11.596</v>
      </c>
      <c r="M16" s="62">
        <f t="shared" si="1"/>
        <v>59.160000000000004</v>
      </c>
      <c r="N16" s="62">
        <f t="shared" si="1"/>
        <v>42.913000000000004</v>
      </c>
      <c r="O16" s="62">
        <f t="shared" si="1"/>
        <v>63.846999999999994</v>
      </c>
      <c r="P16" s="62">
        <f t="shared" si="1"/>
        <v>27.680000000000003</v>
      </c>
      <c r="Q16" s="62">
        <f t="shared" si="1"/>
        <v>5.6669999999999998</v>
      </c>
      <c r="R16" s="62">
        <f t="shared" si="1"/>
        <v>5.0000000000000001E-3</v>
      </c>
      <c r="S16" s="62">
        <f t="shared" si="1"/>
        <v>1E-3</v>
      </c>
      <c r="T16" s="62">
        <f t="shared" si="1"/>
        <v>38.463999999999999</v>
      </c>
      <c r="U16" s="62">
        <f t="shared" si="1"/>
        <v>6.8529999999999998</v>
      </c>
      <c r="V16" s="62">
        <f t="shared" si="1"/>
        <v>26.5</v>
      </c>
      <c r="W16" s="62">
        <f t="shared" si="1"/>
        <v>9.08</v>
      </c>
      <c r="X16" s="62">
        <f t="shared" si="1"/>
        <v>36.832000000000001</v>
      </c>
      <c r="Y16" s="62">
        <f t="shared" si="1"/>
        <v>7.8680000000000003</v>
      </c>
      <c r="Z16" s="63" t="str">
        <f t="shared" si="1"/>
        <v/>
      </c>
      <c r="AA16" s="64">
        <f>SUM(AA10:AA15)</f>
        <v>501.53999999999991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0.752</v>
      </c>
      <c r="C21" s="81">
        <v>0.35699999999999998</v>
      </c>
      <c r="D21" s="81">
        <v>0.20399999999999999</v>
      </c>
      <c r="E21" s="81">
        <v>0.153</v>
      </c>
      <c r="F21" s="81">
        <v>0.53100000000000003</v>
      </c>
      <c r="G21" s="81">
        <v>0.58499999999999996</v>
      </c>
      <c r="H21" s="81">
        <v>0.48499999999999999</v>
      </c>
      <c r="I21" s="81">
        <v>2.234</v>
      </c>
      <c r="J21" s="81">
        <v>3.4889999999999999</v>
      </c>
      <c r="K21" s="81">
        <v>5.0340000000000007</v>
      </c>
      <c r="L21" s="81">
        <v>5.7050000000000001</v>
      </c>
      <c r="M21" s="81">
        <v>3.9809999999999999</v>
      </c>
      <c r="N21" s="81">
        <v>6.7249999999999996</v>
      </c>
      <c r="O21" s="81">
        <v>5.9049999999999994</v>
      </c>
      <c r="P21" s="81">
        <v>5.5600000000000005</v>
      </c>
      <c r="Q21" s="81">
        <v>5.359</v>
      </c>
      <c r="R21" s="81">
        <v>3.1520000000000001</v>
      </c>
      <c r="S21" s="81">
        <v>3.2210000000000001</v>
      </c>
      <c r="T21" s="81">
        <v>4.8259999999999996</v>
      </c>
      <c r="U21" s="81">
        <v>3.8740000000000001</v>
      </c>
      <c r="V21" s="81">
        <v>2.0419999999999998</v>
      </c>
      <c r="W21" s="81">
        <v>1.335</v>
      </c>
      <c r="X21" s="81">
        <v>1.9419999999999999</v>
      </c>
      <c r="Y21" s="81">
        <v>2.165</v>
      </c>
      <c r="Z21" s="78"/>
      <c r="AA21" s="79">
        <f t="shared" si="2"/>
        <v>69.616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0.752</v>
      </c>
      <c r="C25" s="88">
        <f t="shared" ref="C25:Z25" si="3">IF(LEN(C$2)&gt;0,SUM(C19:C24),"")</f>
        <v>0.35699999999999998</v>
      </c>
      <c r="D25" s="88">
        <f t="shared" si="3"/>
        <v>0.20399999999999999</v>
      </c>
      <c r="E25" s="88">
        <f t="shared" si="3"/>
        <v>0.153</v>
      </c>
      <c r="F25" s="88">
        <f t="shared" si="3"/>
        <v>0.53100000000000003</v>
      </c>
      <c r="G25" s="88">
        <f t="shared" si="3"/>
        <v>0.58499999999999996</v>
      </c>
      <c r="H25" s="88">
        <f t="shared" si="3"/>
        <v>0.48499999999999999</v>
      </c>
      <c r="I25" s="88">
        <f t="shared" si="3"/>
        <v>2.234</v>
      </c>
      <c r="J25" s="88">
        <f t="shared" si="3"/>
        <v>3.4889999999999999</v>
      </c>
      <c r="K25" s="88">
        <f t="shared" si="3"/>
        <v>5.0340000000000007</v>
      </c>
      <c r="L25" s="88">
        <f t="shared" si="3"/>
        <v>5.7050000000000001</v>
      </c>
      <c r="M25" s="88">
        <f t="shared" si="3"/>
        <v>3.9809999999999999</v>
      </c>
      <c r="N25" s="88">
        <f t="shared" si="3"/>
        <v>6.7249999999999996</v>
      </c>
      <c r="O25" s="88">
        <f t="shared" si="3"/>
        <v>5.9049999999999994</v>
      </c>
      <c r="P25" s="88">
        <f t="shared" si="3"/>
        <v>5.5600000000000005</v>
      </c>
      <c r="Q25" s="88">
        <f t="shared" si="3"/>
        <v>5.359</v>
      </c>
      <c r="R25" s="88">
        <f t="shared" si="3"/>
        <v>3.1520000000000001</v>
      </c>
      <c r="S25" s="88">
        <f t="shared" si="3"/>
        <v>3.2210000000000001</v>
      </c>
      <c r="T25" s="88">
        <f t="shared" si="3"/>
        <v>4.8259999999999996</v>
      </c>
      <c r="U25" s="88">
        <f t="shared" si="3"/>
        <v>3.8740000000000001</v>
      </c>
      <c r="V25" s="88">
        <f t="shared" si="3"/>
        <v>2.0419999999999998</v>
      </c>
      <c r="W25" s="88">
        <f t="shared" si="3"/>
        <v>1.335</v>
      </c>
      <c r="X25" s="88">
        <f t="shared" si="3"/>
        <v>1.9419999999999999</v>
      </c>
      <c r="Y25" s="88">
        <f t="shared" si="3"/>
        <v>2.165</v>
      </c>
      <c r="Z25" s="89" t="str">
        <f t="shared" si="3"/>
        <v/>
      </c>
      <c r="AA25" s="90">
        <f>SUM(AA19:AA24)</f>
        <v>69.616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19.989999999999998</v>
      </c>
      <c r="C29" s="77">
        <v>0.35699999999999998</v>
      </c>
      <c r="D29" s="77">
        <v>10.644</v>
      </c>
      <c r="E29" s="77">
        <v>28.776</v>
      </c>
      <c r="F29" s="77">
        <v>24.670999999999999</v>
      </c>
      <c r="G29" s="77">
        <v>52.475999999999999</v>
      </c>
      <c r="H29" s="77">
        <v>13.875</v>
      </c>
      <c r="I29" s="77">
        <v>19.561</v>
      </c>
      <c r="J29" s="77">
        <v>3.5139999999999998</v>
      </c>
      <c r="K29" s="77">
        <v>5.0339999999999998</v>
      </c>
      <c r="L29" s="77">
        <v>17.300999999999998</v>
      </c>
      <c r="M29" s="77">
        <v>63.140999999999998</v>
      </c>
      <c r="N29" s="77">
        <v>49.637999999999998</v>
      </c>
      <c r="O29" s="77">
        <v>69.751999999999995</v>
      </c>
      <c r="P29" s="77">
        <v>33.24</v>
      </c>
      <c r="Q29" s="77">
        <v>11.026</v>
      </c>
      <c r="R29" s="77">
        <v>3.157</v>
      </c>
      <c r="S29" s="77">
        <v>3.222</v>
      </c>
      <c r="T29" s="77">
        <v>43.29</v>
      </c>
      <c r="U29" s="77">
        <v>10.727</v>
      </c>
      <c r="V29" s="77">
        <v>28.542000000000002</v>
      </c>
      <c r="W29" s="77">
        <v>10.414999999999999</v>
      </c>
      <c r="X29" s="77">
        <v>38.774000000000001</v>
      </c>
      <c r="Y29" s="77">
        <v>10.032999999999999</v>
      </c>
      <c r="Z29" s="78"/>
      <c r="AA29" s="79">
        <f>SUM(B29:Z29)</f>
        <v>571.15599999999995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19.989999999999998</v>
      </c>
      <c r="C31" s="62">
        <f t="shared" ref="C31:Z31" si="4">IF(LEN(C$2)&gt;0,SUM(C28:C30),"")</f>
        <v>0.35699999999999998</v>
      </c>
      <c r="D31" s="62">
        <f t="shared" si="4"/>
        <v>10.644</v>
      </c>
      <c r="E31" s="62">
        <f t="shared" si="4"/>
        <v>28.776</v>
      </c>
      <c r="F31" s="62">
        <f t="shared" si="4"/>
        <v>24.670999999999999</v>
      </c>
      <c r="G31" s="62">
        <f t="shared" si="4"/>
        <v>52.475999999999999</v>
      </c>
      <c r="H31" s="62">
        <f t="shared" si="4"/>
        <v>13.875</v>
      </c>
      <c r="I31" s="62">
        <f t="shared" si="4"/>
        <v>19.561</v>
      </c>
      <c r="J31" s="62">
        <f t="shared" si="4"/>
        <v>3.5139999999999998</v>
      </c>
      <c r="K31" s="62">
        <f t="shared" si="4"/>
        <v>5.0339999999999998</v>
      </c>
      <c r="L31" s="62">
        <f t="shared" si="4"/>
        <v>17.300999999999998</v>
      </c>
      <c r="M31" s="62">
        <f t="shared" si="4"/>
        <v>63.140999999999998</v>
      </c>
      <c r="N31" s="62">
        <f t="shared" si="4"/>
        <v>49.637999999999998</v>
      </c>
      <c r="O31" s="62">
        <f t="shared" si="4"/>
        <v>69.751999999999995</v>
      </c>
      <c r="P31" s="62">
        <f t="shared" si="4"/>
        <v>33.24</v>
      </c>
      <c r="Q31" s="62">
        <f t="shared" si="4"/>
        <v>11.026</v>
      </c>
      <c r="R31" s="62">
        <f t="shared" si="4"/>
        <v>3.157</v>
      </c>
      <c r="S31" s="62">
        <f t="shared" si="4"/>
        <v>3.222</v>
      </c>
      <c r="T31" s="62">
        <f t="shared" si="4"/>
        <v>43.29</v>
      </c>
      <c r="U31" s="62">
        <f t="shared" si="4"/>
        <v>10.727</v>
      </c>
      <c r="V31" s="62">
        <f t="shared" si="4"/>
        <v>28.542000000000002</v>
      </c>
      <c r="W31" s="62">
        <f t="shared" si="4"/>
        <v>10.414999999999999</v>
      </c>
      <c r="X31" s="62">
        <f t="shared" si="4"/>
        <v>38.774000000000001</v>
      </c>
      <c r="Y31" s="62">
        <f t="shared" si="4"/>
        <v>10.032999999999999</v>
      </c>
      <c r="Z31" s="63" t="str">
        <f t="shared" si="4"/>
        <v/>
      </c>
      <c r="AA31" s="64">
        <f>SUM(AA28:AA30)</f>
        <v>571.15599999999995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2.9</v>
      </c>
      <c r="C38" s="99">
        <v>27.5</v>
      </c>
      <c r="D38" s="99">
        <v>0.7</v>
      </c>
      <c r="E38" s="99"/>
      <c r="F38" s="99"/>
      <c r="G38" s="99"/>
      <c r="H38" s="99"/>
      <c r="I38" s="99"/>
      <c r="J38" s="99">
        <v>46.6</v>
      </c>
      <c r="K38" s="99">
        <v>57.2</v>
      </c>
      <c r="L38" s="99">
        <v>7.8</v>
      </c>
      <c r="M38" s="99"/>
      <c r="N38" s="99"/>
      <c r="O38" s="99"/>
      <c r="P38" s="99"/>
      <c r="Q38" s="99"/>
      <c r="R38" s="99">
        <v>60</v>
      </c>
      <c r="S38" s="99">
        <v>40.4</v>
      </c>
      <c r="T38" s="99"/>
      <c r="U38" s="99">
        <v>17.3</v>
      </c>
      <c r="V38" s="99"/>
      <c r="W38" s="99"/>
      <c r="X38" s="99"/>
      <c r="Y38" s="99"/>
      <c r="Z38" s="100"/>
      <c r="AA38" s="79">
        <f t="shared" si="5"/>
        <v>260.40000000000003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2.9</v>
      </c>
      <c r="C39" s="88">
        <f t="shared" si="6"/>
        <v>27.5</v>
      </c>
      <c r="D39" s="88">
        <f t="shared" si="6"/>
        <v>0.7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46.6</v>
      </c>
      <c r="K39" s="88">
        <f t="shared" si="6"/>
        <v>57.2</v>
      </c>
      <c r="L39" s="88">
        <f t="shared" si="6"/>
        <v>7.8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60</v>
      </c>
      <c r="S39" s="88">
        <f t="shared" si="6"/>
        <v>40.4</v>
      </c>
      <c r="T39" s="88">
        <f t="shared" si="6"/>
        <v>0</v>
      </c>
      <c r="U39" s="88">
        <f t="shared" si="6"/>
        <v>17.3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260.40000000000003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2.9</v>
      </c>
      <c r="C46" s="99">
        <v>27.5</v>
      </c>
      <c r="D46" s="99">
        <v>0.7</v>
      </c>
      <c r="E46" s="99"/>
      <c r="F46" s="99"/>
      <c r="G46" s="99"/>
      <c r="H46" s="99"/>
      <c r="I46" s="99"/>
      <c r="J46" s="99">
        <v>46.6</v>
      </c>
      <c r="K46" s="99">
        <v>57.2</v>
      </c>
      <c r="L46" s="99">
        <v>7.8</v>
      </c>
      <c r="M46" s="99"/>
      <c r="N46" s="99"/>
      <c r="O46" s="99"/>
      <c r="P46" s="99"/>
      <c r="Q46" s="99"/>
      <c r="R46" s="99">
        <v>60</v>
      </c>
      <c r="S46" s="99">
        <v>40.4</v>
      </c>
      <c r="T46" s="99"/>
      <c r="U46" s="99">
        <v>17.3</v>
      </c>
      <c r="V46" s="99"/>
      <c r="W46" s="99"/>
      <c r="X46" s="99"/>
      <c r="Y46" s="99"/>
      <c r="Z46" s="100"/>
      <c r="AA46" s="79">
        <f t="shared" si="7"/>
        <v>260.40000000000003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2.9</v>
      </c>
      <c r="C48" s="88">
        <f t="shared" ref="C48:Z48" si="8">IF(LEN(C$2)&gt;0,SUM(C42:C47),"")</f>
        <v>27.5</v>
      </c>
      <c r="D48" s="88">
        <f t="shared" si="8"/>
        <v>0.7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46.6</v>
      </c>
      <c r="K48" s="88">
        <f t="shared" si="8"/>
        <v>57.2</v>
      </c>
      <c r="L48" s="88">
        <f t="shared" si="8"/>
        <v>7.8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60</v>
      </c>
      <c r="S48" s="88">
        <f t="shared" si="8"/>
        <v>40.4</v>
      </c>
      <c r="T48" s="88">
        <f t="shared" si="8"/>
        <v>0</v>
      </c>
      <c r="U48" s="88">
        <f t="shared" si="8"/>
        <v>17.3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260.40000000000003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22.889999999999997</v>
      </c>
      <c r="C51" s="88">
        <f t="shared" si="10"/>
        <v>27.856999999999999</v>
      </c>
      <c r="D51" s="88">
        <f t="shared" si="10"/>
        <v>11.343999999999999</v>
      </c>
      <c r="E51" s="88">
        <f t="shared" si="10"/>
        <v>28.776</v>
      </c>
      <c r="F51" s="88">
        <f t="shared" si="10"/>
        <v>24.670999999999999</v>
      </c>
      <c r="G51" s="88">
        <f t="shared" si="10"/>
        <v>52.475999999999999</v>
      </c>
      <c r="H51" s="88">
        <f t="shared" si="10"/>
        <v>13.875</v>
      </c>
      <c r="I51" s="88">
        <f t="shared" si="10"/>
        <v>19.561</v>
      </c>
      <c r="J51" s="88">
        <f t="shared" si="10"/>
        <v>50.114000000000004</v>
      </c>
      <c r="K51" s="88">
        <f t="shared" si="10"/>
        <v>62.234000000000002</v>
      </c>
      <c r="L51" s="88">
        <f t="shared" si="10"/>
        <v>25.101000000000003</v>
      </c>
      <c r="M51" s="88">
        <f t="shared" si="10"/>
        <v>63.141000000000005</v>
      </c>
      <c r="N51" s="88">
        <f t="shared" si="10"/>
        <v>49.638000000000005</v>
      </c>
      <c r="O51" s="88">
        <f t="shared" si="10"/>
        <v>69.751999999999995</v>
      </c>
      <c r="P51" s="88">
        <f t="shared" si="10"/>
        <v>33.24</v>
      </c>
      <c r="Q51" s="88">
        <f t="shared" si="10"/>
        <v>11.026</v>
      </c>
      <c r="R51" s="88">
        <f t="shared" si="10"/>
        <v>63.156999999999996</v>
      </c>
      <c r="S51" s="88">
        <f t="shared" si="10"/>
        <v>43.622</v>
      </c>
      <c r="T51" s="88">
        <f t="shared" si="10"/>
        <v>43.29</v>
      </c>
      <c r="U51" s="88">
        <f t="shared" si="10"/>
        <v>28.027000000000001</v>
      </c>
      <c r="V51" s="88">
        <f t="shared" si="10"/>
        <v>28.542000000000002</v>
      </c>
      <c r="W51" s="88">
        <f t="shared" si="10"/>
        <v>10.414999999999999</v>
      </c>
      <c r="X51" s="88">
        <f t="shared" si="10"/>
        <v>38.774000000000001</v>
      </c>
      <c r="Y51" s="88">
        <f t="shared" si="10"/>
        <v>10.033000000000001</v>
      </c>
      <c r="Z51" s="89" t="str">
        <f t="shared" si="10"/>
        <v/>
      </c>
      <c r="AA51" s="105">
        <f>SUM(B51:Z51)</f>
        <v>831.55599999999993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22.847000000000001</v>
      </c>
      <c r="C4" s="18">
        <v>27.821999999999996</v>
      </c>
      <c r="D4" s="18">
        <v>11.382000000000001</v>
      </c>
      <c r="E4" s="18">
        <v>28.737999999999996</v>
      </c>
      <c r="F4" s="18">
        <v>24.704000000000001</v>
      </c>
      <c r="G4" s="18">
        <v>52.447000000000003</v>
      </c>
      <c r="H4" s="18">
        <v>13.875</v>
      </c>
      <c r="I4" s="18">
        <v>19.561</v>
      </c>
      <c r="J4" s="18">
        <v>50.146999999999998</v>
      </c>
      <c r="K4" s="18">
        <v>62.259000000000007</v>
      </c>
      <c r="L4" s="18">
        <v>25.102999999999998</v>
      </c>
      <c r="M4" s="18">
        <v>63.19</v>
      </c>
      <c r="N4" s="18">
        <v>49.607999999999997</v>
      </c>
      <c r="O4" s="18">
        <v>69.8</v>
      </c>
      <c r="P4" s="18">
        <v>33.247999999999998</v>
      </c>
      <c r="Q4" s="18">
        <v>11.030000000000001</v>
      </c>
      <c r="R4" s="18">
        <v>63.180999999999997</v>
      </c>
      <c r="S4" s="18">
        <v>43.643000000000001</v>
      </c>
      <c r="T4" s="18">
        <v>43.309000000000005</v>
      </c>
      <c r="U4" s="18">
        <v>28.036999999999999</v>
      </c>
      <c r="V4" s="18">
        <v>28.5</v>
      </c>
      <c r="W4" s="18">
        <v>10.459000000000001</v>
      </c>
      <c r="X4" s="18">
        <v>38.799999999999997</v>
      </c>
      <c r="Y4" s="18">
        <v>10.033000000000001</v>
      </c>
      <c r="Z4" s="19"/>
      <c r="AA4" s="20">
        <f>SUM(B4:Z4)</f>
        <v>831.72299999999996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201.33</v>
      </c>
      <c r="C7" s="28">
        <v>172.72</v>
      </c>
      <c r="D7" s="28">
        <v>181.29</v>
      </c>
      <c r="E7" s="28">
        <v>185</v>
      </c>
      <c r="F7" s="28">
        <v>178.78</v>
      </c>
      <c r="G7" s="28">
        <v>186</v>
      </c>
      <c r="H7" s="28">
        <v>147.02000000000001</v>
      </c>
      <c r="I7" s="28">
        <v>164.18</v>
      </c>
      <c r="J7" s="28">
        <v>177</v>
      </c>
      <c r="K7" s="28">
        <v>193.64</v>
      </c>
      <c r="L7" s="28">
        <v>193.83</v>
      </c>
      <c r="M7" s="28">
        <v>192.88</v>
      </c>
      <c r="N7" s="28">
        <v>194</v>
      </c>
      <c r="O7" s="28">
        <v>163.97</v>
      </c>
      <c r="P7" s="28">
        <v>173.9</v>
      </c>
      <c r="Q7" s="28">
        <v>179</v>
      </c>
      <c r="R7" s="28">
        <v>165.5</v>
      </c>
      <c r="S7" s="28">
        <v>220.41</v>
      </c>
      <c r="T7" s="28">
        <v>274.76</v>
      </c>
      <c r="U7" s="28">
        <v>278</v>
      </c>
      <c r="V7" s="28">
        <v>275.89999999999998</v>
      </c>
      <c r="W7" s="28">
        <v>259</v>
      </c>
      <c r="X7" s="28">
        <v>245</v>
      </c>
      <c r="Y7" s="28">
        <v>210.22</v>
      </c>
      <c r="Z7" s="29"/>
      <c r="AA7" s="30">
        <f>IF(SUM(B7:Z7)&lt;&gt;0,AVERAGEIF(B7:Z7,"&lt;&gt;"""),"")</f>
        <v>200.55541666666667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15.771999999999998</v>
      </c>
      <c r="C14" s="57">
        <v>25.414999999999999</v>
      </c>
      <c r="D14" s="57">
        <v>9.06</v>
      </c>
      <c r="E14" s="57">
        <v>13</v>
      </c>
      <c r="F14" s="57">
        <v>8.57</v>
      </c>
      <c r="G14" s="57">
        <v>6.74</v>
      </c>
      <c r="H14" s="57">
        <v>11.769</v>
      </c>
      <c r="I14" s="57">
        <v>18.760999999999999</v>
      </c>
      <c r="J14" s="57">
        <v>49.347000000000001</v>
      </c>
      <c r="K14" s="57">
        <v>58.458999999999996</v>
      </c>
      <c r="L14" s="57">
        <v>16.29</v>
      </c>
      <c r="M14" s="57">
        <v>17.09</v>
      </c>
      <c r="N14" s="57"/>
      <c r="O14" s="57"/>
      <c r="P14" s="57"/>
      <c r="Q14" s="57"/>
      <c r="R14" s="57">
        <v>60.058</v>
      </c>
      <c r="S14" s="57">
        <v>40.118000000000002</v>
      </c>
      <c r="T14" s="57">
        <v>22.384999999999998</v>
      </c>
      <c r="U14" s="57">
        <v>26.431000000000001</v>
      </c>
      <c r="V14" s="57"/>
      <c r="W14" s="57"/>
      <c r="X14" s="57"/>
      <c r="Y14" s="57">
        <v>0.23300000000000001</v>
      </c>
      <c r="Z14" s="58"/>
      <c r="AA14" s="59">
        <f t="shared" si="0"/>
        <v>399.49799999999999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15.771999999999998</v>
      </c>
      <c r="C16" s="62">
        <f t="shared" ref="C16:Z16" si="1">IF(LEN(C$2)&gt;0,SUM(C10:C15),"")</f>
        <v>25.414999999999999</v>
      </c>
      <c r="D16" s="62">
        <f t="shared" si="1"/>
        <v>9.06</v>
      </c>
      <c r="E16" s="62">
        <f t="shared" si="1"/>
        <v>13</v>
      </c>
      <c r="F16" s="62">
        <f t="shared" si="1"/>
        <v>8.57</v>
      </c>
      <c r="G16" s="62">
        <f t="shared" si="1"/>
        <v>6.74</v>
      </c>
      <c r="H16" s="62">
        <f t="shared" si="1"/>
        <v>11.769</v>
      </c>
      <c r="I16" s="62">
        <f t="shared" si="1"/>
        <v>18.760999999999999</v>
      </c>
      <c r="J16" s="62">
        <f t="shared" si="1"/>
        <v>49.347000000000001</v>
      </c>
      <c r="K16" s="62">
        <f t="shared" si="1"/>
        <v>58.458999999999996</v>
      </c>
      <c r="L16" s="62">
        <f t="shared" si="1"/>
        <v>16.29</v>
      </c>
      <c r="M16" s="62">
        <f t="shared" si="1"/>
        <v>17.09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60.058</v>
      </c>
      <c r="S16" s="62">
        <f t="shared" si="1"/>
        <v>40.118000000000002</v>
      </c>
      <c r="T16" s="62">
        <f t="shared" si="1"/>
        <v>22.384999999999998</v>
      </c>
      <c r="U16" s="62">
        <f t="shared" si="1"/>
        <v>26.431000000000001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0.23300000000000001</v>
      </c>
      <c r="Z16" s="63" t="str">
        <f t="shared" si="1"/>
        <v/>
      </c>
      <c r="AA16" s="64">
        <f>SUM(AA10:AA15)</f>
        <v>399.49799999999999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15.6</v>
      </c>
    </row>
    <row r="20" spans="1:27" ht="24.95" customHeight="1" x14ac:dyDescent="0.2">
      <c r="A20" s="75" t="s">
        <v>15</v>
      </c>
      <c r="B20" s="76">
        <v>0.53400000000000003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0.53400000000000003</v>
      </c>
    </row>
    <row r="21" spans="1:27" ht="24.95" customHeight="1" x14ac:dyDescent="0.2">
      <c r="A21" s="75" t="s">
        <v>16</v>
      </c>
      <c r="B21" s="80">
        <v>6.5410000000000004</v>
      </c>
      <c r="C21" s="81">
        <v>1.607</v>
      </c>
      <c r="D21" s="81">
        <v>1.522</v>
      </c>
      <c r="E21" s="81">
        <v>1.738</v>
      </c>
      <c r="F21" s="81">
        <v>1.1339999999999999</v>
      </c>
      <c r="G21" s="81">
        <v>1.2070000000000001</v>
      </c>
      <c r="H21" s="81">
        <v>1.306</v>
      </c>
      <c r="I21" s="81"/>
      <c r="J21" s="81"/>
      <c r="K21" s="81">
        <v>3</v>
      </c>
      <c r="L21" s="81">
        <v>8.0129999999999999</v>
      </c>
      <c r="M21" s="81">
        <v>5</v>
      </c>
      <c r="N21" s="81">
        <v>11.308</v>
      </c>
      <c r="O21" s="81">
        <v>5</v>
      </c>
      <c r="P21" s="81">
        <v>5.548</v>
      </c>
      <c r="Q21" s="81">
        <v>5.53</v>
      </c>
      <c r="R21" s="81">
        <v>3.1230000000000002</v>
      </c>
      <c r="S21" s="81">
        <v>3.5249999999999999</v>
      </c>
      <c r="T21" s="81">
        <v>1.6240000000000001</v>
      </c>
      <c r="U21" s="81">
        <v>1.6060000000000001</v>
      </c>
      <c r="V21" s="81"/>
      <c r="W21" s="81">
        <v>1.659</v>
      </c>
      <c r="X21" s="81"/>
      <c r="Y21" s="81"/>
      <c r="Z21" s="78"/>
      <c r="AA21" s="79">
        <f t="shared" si="2"/>
        <v>69.991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7.0750000000000002</v>
      </c>
      <c r="C25" s="88">
        <f t="shared" si="3"/>
        <v>2.407</v>
      </c>
      <c r="D25" s="88">
        <f t="shared" si="3"/>
        <v>2.3220000000000001</v>
      </c>
      <c r="E25" s="88">
        <f t="shared" si="3"/>
        <v>2.5380000000000003</v>
      </c>
      <c r="F25" s="88">
        <f t="shared" si="3"/>
        <v>1.9339999999999999</v>
      </c>
      <c r="G25" s="88">
        <f t="shared" si="3"/>
        <v>2.0070000000000001</v>
      </c>
      <c r="H25" s="88">
        <f t="shared" si="3"/>
        <v>2.1059999999999999</v>
      </c>
      <c r="I25" s="88">
        <f t="shared" si="3"/>
        <v>0.8</v>
      </c>
      <c r="J25" s="88">
        <f t="shared" si="3"/>
        <v>0.8</v>
      </c>
      <c r="K25" s="88">
        <f t="shared" si="3"/>
        <v>3.8</v>
      </c>
      <c r="L25" s="88">
        <f t="shared" si="3"/>
        <v>8.8130000000000006</v>
      </c>
      <c r="M25" s="88">
        <f t="shared" si="3"/>
        <v>6.9</v>
      </c>
      <c r="N25" s="88">
        <f t="shared" si="3"/>
        <v>13.208</v>
      </c>
      <c r="O25" s="88">
        <f t="shared" si="3"/>
        <v>6.9</v>
      </c>
      <c r="P25" s="88">
        <f t="shared" si="3"/>
        <v>7.4480000000000004</v>
      </c>
      <c r="Q25" s="88">
        <f t="shared" si="3"/>
        <v>5.53</v>
      </c>
      <c r="R25" s="88">
        <f t="shared" si="3"/>
        <v>3.1230000000000002</v>
      </c>
      <c r="S25" s="88">
        <f t="shared" si="3"/>
        <v>3.5249999999999999</v>
      </c>
      <c r="T25" s="88">
        <f t="shared" si="3"/>
        <v>1.6240000000000001</v>
      </c>
      <c r="U25" s="88">
        <f t="shared" si="3"/>
        <v>1.6060000000000001</v>
      </c>
      <c r="V25" s="88">
        <f t="shared" si="3"/>
        <v>0</v>
      </c>
      <c r="W25" s="88">
        <f t="shared" si="3"/>
        <v>1.659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86.125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22.847000000000001</v>
      </c>
      <c r="C29" s="77">
        <v>27.821999999999999</v>
      </c>
      <c r="D29" s="77">
        <v>11.382</v>
      </c>
      <c r="E29" s="77">
        <v>15.538</v>
      </c>
      <c r="F29" s="77">
        <v>10.504</v>
      </c>
      <c r="G29" s="77">
        <v>8.7469999999999999</v>
      </c>
      <c r="H29" s="77">
        <v>13.875</v>
      </c>
      <c r="I29" s="77">
        <v>19.561</v>
      </c>
      <c r="J29" s="77">
        <v>50.146999999999998</v>
      </c>
      <c r="K29" s="77">
        <v>62.259</v>
      </c>
      <c r="L29" s="77">
        <v>25.103000000000002</v>
      </c>
      <c r="M29" s="77">
        <v>23.99</v>
      </c>
      <c r="N29" s="77">
        <v>13.208</v>
      </c>
      <c r="O29" s="77">
        <v>6.9</v>
      </c>
      <c r="P29" s="77">
        <v>7.4480000000000004</v>
      </c>
      <c r="Q29" s="77">
        <v>5.53</v>
      </c>
      <c r="R29" s="77">
        <v>63.180999999999997</v>
      </c>
      <c r="S29" s="77">
        <v>43.643000000000001</v>
      </c>
      <c r="T29" s="77">
        <v>24.009</v>
      </c>
      <c r="U29" s="77">
        <v>28.036999999999999</v>
      </c>
      <c r="V29" s="77"/>
      <c r="W29" s="77">
        <v>1.659</v>
      </c>
      <c r="X29" s="77"/>
      <c r="Y29" s="77">
        <v>0.23300000000000001</v>
      </c>
      <c r="Z29" s="78"/>
      <c r="AA29" s="79">
        <f>SUM(B29:Z29)</f>
        <v>485.62299999999993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22.847000000000001</v>
      </c>
      <c r="C31" s="62">
        <f t="shared" si="4"/>
        <v>27.821999999999999</v>
      </c>
      <c r="D31" s="62">
        <f t="shared" si="4"/>
        <v>11.382</v>
      </c>
      <c r="E31" s="62">
        <f t="shared" si="4"/>
        <v>15.538</v>
      </c>
      <c r="F31" s="62">
        <f t="shared" si="4"/>
        <v>10.504</v>
      </c>
      <c r="G31" s="62">
        <f t="shared" si="4"/>
        <v>8.7469999999999999</v>
      </c>
      <c r="H31" s="62">
        <f t="shared" si="4"/>
        <v>13.875</v>
      </c>
      <c r="I31" s="62">
        <f t="shared" si="4"/>
        <v>19.561</v>
      </c>
      <c r="J31" s="62">
        <f t="shared" si="4"/>
        <v>50.146999999999998</v>
      </c>
      <c r="K31" s="62">
        <f t="shared" si="4"/>
        <v>62.259</v>
      </c>
      <c r="L31" s="62">
        <f t="shared" si="4"/>
        <v>25.103000000000002</v>
      </c>
      <c r="M31" s="62">
        <f t="shared" si="4"/>
        <v>23.99</v>
      </c>
      <c r="N31" s="62">
        <f t="shared" si="4"/>
        <v>13.208</v>
      </c>
      <c r="O31" s="62">
        <f t="shared" si="4"/>
        <v>6.9</v>
      </c>
      <c r="P31" s="62">
        <f t="shared" si="4"/>
        <v>7.4480000000000004</v>
      </c>
      <c r="Q31" s="62">
        <f t="shared" si="4"/>
        <v>5.53</v>
      </c>
      <c r="R31" s="62">
        <f t="shared" si="4"/>
        <v>63.180999999999997</v>
      </c>
      <c r="S31" s="62">
        <f t="shared" si="4"/>
        <v>43.643000000000001</v>
      </c>
      <c r="T31" s="62">
        <f t="shared" si="4"/>
        <v>24.009</v>
      </c>
      <c r="U31" s="62">
        <f t="shared" si="4"/>
        <v>28.036999999999999</v>
      </c>
      <c r="V31" s="62">
        <f t="shared" si="4"/>
        <v>0</v>
      </c>
      <c r="W31" s="62">
        <f t="shared" si="4"/>
        <v>1.659</v>
      </c>
      <c r="X31" s="62">
        <f t="shared" si="4"/>
        <v>0</v>
      </c>
      <c r="Y31" s="62">
        <f t="shared" si="4"/>
        <v>0.23300000000000001</v>
      </c>
      <c r="Z31" s="63">
        <f t="shared" si="4"/>
        <v>0</v>
      </c>
      <c r="AA31" s="64">
        <f t="shared" si="4"/>
        <v>485.62299999999993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13.2</v>
      </c>
      <c r="F38" s="99">
        <v>14.2</v>
      </c>
      <c r="G38" s="99">
        <v>43.7</v>
      </c>
      <c r="H38" s="99"/>
      <c r="I38" s="99"/>
      <c r="J38" s="99"/>
      <c r="K38" s="99"/>
      <c r="L38" s="99"/>
      <c r="M38" s="99">
        <v>39.200000000000003</v>
      </c>
      <c r="N38" s="99">
        <v>36.4</v>
      </c>
      <c r="O38" s="99">
        <v>62.9</v>
      </c>
      <c r="P38" s="99">
        <v>25.8</v>
      </c>
      <c r="Q38" s="99">
        <v>5.5</v>
      </c>
      <c r="R38" s="99"/>
      <c r="S38" s="99"/>
      <c r="T38" s="99">
        <v>19.3</v>
      </c>
      <c r="U38" s="99"/>
      <c r="V38" s="99">
        <v>28.5</v>
      </c>
      <c r="W38" s="99">
        <v>8.8000000000000007</v>
      </c>
      <c r="X38" s="99">
        <v>38.799999999999997</v>
      </c>
      <c r="Y38" s="99">
        <v>9.8000000000000007</v>
      </c>
      <c r="Z38" s="100"/>
      <c r="AA38" s="79">
        <f t="shared" si="5"/>
        <v>346.1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13.2</v>
      </c>
      <c r="F39" s="88">
        <f t="shared" si="6"/>
        <v>14.2</v>
      </c>
      <c r="G39" s="88">
        <f t="shared" si="6"/>
        <v>43.7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39.200000000000003</v>
      </c>
      <c r="N39" s="88">
        <f t="shared" si="6"/>
        <v>36.4</v>
      </c>
      <c r="O39" s="88">
        <f t="shared" si="6"/>
        <v>62.9</v>
      </c>
      <c r="P39" s="88">
        <f t="shared" si="6"/>
        <v>25.8</v>
      </c>
      <c r="Q39" s="88">
        <f t="shared" si="6"/>
        <v>5.5</v>
      </c>
      <c r="R39" s="88">
        <f t="shared" si="6"/>
        <v>0</v>
      </c>
      <c r="S39" s="88">
        <f t="shared" si="6"/>
        <v>0</v>
      </c>
      <c r="T39" s="88">
        <f t="shared" si="6"/>
        <v>19.3</v>
      </c>
      <c r="U39" s="88">
        <f t="shared" si="6"/>
        <v>0</v>
      </c>
      <c r="V39" s="88">
        <f t="shared" si="6"/>
        <v>28.5</v>
      </c>
      <c r="W39" s="88">
        <f t="shared" si="6"/>
        <v>8.8000000000000007</v>
      </c>
      <c r="X39" s="88">
        <f t="shared" si="6"/>
        <v>38.799999999999997</v>
      </c>
      <c r="Y39" s="88">
        <f t="shared" si="6"/>
        <v>9.8000000000000007</v>
      </c>
      <c r="Z39" s="89">
        <f t="shared" si="6"/>
        <v>0</v>
      </c>
      <c r="AA39" s="90">
        <f t="shared" si="5"/>
        <v>346.1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13.2</v>
      </c>
      <c r="F46" s="99">
        <v>14.2</v>
      </c>
      <c r="G46" s="99">
        <v>43.7</v>
      </c>
      <c r="H46" s="99"/>
      <c r="I46" s="99"/>
      <c r="J46" s="99"/>
      <c r="K46" s="99"/>
      <c r="L46" s="99"/>
      <c r="M46" s="99">
        <v>39.200000000000003</v>
      </c>
      <c r="N46" s="99">
        <v>36.4</v>
      </c>
      <c r="O46" s="99">
        <v>62.9</v>
      </c>
      <c r="P46" s="99">
        <v>25.8</v>
      </c>
      <c r="Q46" s="99">
        <v>5.5</v>
      </c>
      <c r="R46" s="99"/>
      <c r="S46" s="99"/>
      <c r="T46" s="99">
        <v>19.3</v>
      </c>
      <c r="U46" s="99"/>
      <c r="V46" s="99">
        <v>28.5</v>
      </c>
      <c r="W46" s="99">
        <v>8.8000000000000007</v>
      </c>
      <c r="X46" s="99">
        <v>38.799999999999997</v>
      </c>
      <c r="Y46" s="99">
        <v>9.8000000000000007</v>
      </c>
      <c r="Z46" s="100"/>
      <c r="AA46" s="79">
        <f t="shared" si="7"/>
        <v>346.1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13.2</v>
      </c>
      <c r="F48" s="88">
        <f t="shared" si="8"/>
        <v>14.2</v>
      </c>
      <c r="G48" s="88">
        <f t="shared" si="8"/>
        <v>43.7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39.200000000000003</v>
      </c>
      <c r="N48" s="88">
        <f t="shared" si="8"/>
        <v>36.4</v>
      </c>
      <c r="O48" s="88">
        <f t="shared" si="8"/>
        <v>62.9</v>
      </c>
      <c r="P48" s="88">
        <f t="shared" si="8"/>
        <v>25.8</v>
      </c>
      <c r="Q48" s="88">
        <f t="shared" si="8"/>
        <v>5.5</v>
      </c>
      <c r="R48" s="88">
        <f t="shared" si="8"/>
        <v>0</v>
      </c>
      <c r="S48" s="88">
        <f t="shared" si="8"/>
        <v>0</v>
      </c>
      <c r="T48" s="88">
        <f t="shared" si="8"/>
        <v>19.3</v>
      </c>
      <c r="U48" s="88">
        <f t="shared" si="8"/>
        <v>0</v>
      </c>
      <c r="V48" s="88">
        <f t="shared" si="8"/>
        <v>28.5</v>
      </c>
      <c r="W48" s="88">
        <f t="shared" si="8"/>
        <v>8.8000000000000007</v>
      </c>
      <c r="X48" s="88">
        <f t="shared" si="8"/>
        <v>38.799999999999997</v>
      </c>
      <c r="Y48" s="88">
        <f t="shared" si="8"/>
        <v>9.8000000000000007</v>
      </c>
      <c r="Z48" s="89">
        <f t="shared" si="8"/>
        <v>0</v>
      </c>
      <c r="AA48" s="90">
        <f t="shared" si="7"/>
        <v>346.1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22.846999999999998</v>
      </c>
      <c r="C51" s="88">
        <f t="shared" si="10"/>
        <v>27.821999999999999</v>
      </c>
      <c r="D51" s="88">
        <f t="shared" si="10"/>
        <v>11.382000000000001</v>
      </c>
      <c r="E51" s="88">
        <f t="shared" si="10"/>
        <v>28.738</v>
      </c>
      <c r="F51" s="88">
        <f t="shared" si="10"/>
        <v>24.704000000000001</v>
      </c>
      <c r="G51" s="88">
        <f t="shared" si="10"/>
        <v>52.447000000000003</v>
      </c>
      <c r="H51" s="88">
        <f t="shared" si="10"/>
        <v>13.875</v>
      </c>
      <c r="I51" s="88">
        <f t="shared" si="10"/>
        <v>19.561</v>
      </c>
      <c r="J51" s="88">
        <f t="shared" si="10"/>
        <v>50.146999999999998</v>
      </c>
      <c r="K51" s="88">
        <f t="shared" si="10"/>
        <v>62.258999999999993</v>
      </c>
      <c r="L51" s="88">
        <f t="shared" si="10"/>
        <v>25.103000000000002</v>
      </c>
      <c r="M51" s="88">
        <f t="shared" si="10"/>
        <v>63.190000000000005</v>
      </c>
      <c r="N51" s="88">
        <f t="shared" si="10"/>
        <v>49.607999999999997</v>
      </c>
      <c r="O51" s="88">
        <f t="shared" si="10"/>
        <v>69.8</v>
      </c>
      <c r="P51" s="88">
        <f t="shared" si="10"/>
        <v>33.248000000000005</v>
      </c>
      <c r="Q51" s="88">
        <f t="shared" si="10"/>
        <v>11.030000000000001</v>
      </c>
      <c r="R51" s="88">
        <f t="shared" si="10"/>
        <v>63.180999999999997</v>
      </c>
      <c r="S51" s="88">
        <f t="shared" si="10"/>
        <v>43.643000000000001</v>
      </c>
      <c r="T51" s="88">
        <f t="shared" si="10"/>
        <v>43.308999999999997</v>
      </c>
      <c r="U51" s="88">
        <f t="shared" si="10"/>
        <v>28.037000000000003</v>
      </c>
      <c r="V51" s="88">
        <f t="shared" si="10"/>
        <v>28.5</v>
      </c>
      <c r="W51" s="88">
        <f t="shared" si="10"/>
        <v>10.459000000000001</v>
      </c>
      <c r="X51" s="88">
        <f t="shared" si="10"/>
        <v>38.799999999999997</v>
      </c>
      <c r="Y51" s="88">
        <f t="shared" si="10"/>
        <v>10.033000000000001</v>
      </c>
      <c r="Z51" s="89">
        <f t="shared" si="10"/>
        <v>0</v>
      </c>
      <c r="AA51" s="105">
        <f>SUM(B51:Z51)</f>
        <v>831.72299999999996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-2.9</v>
      </c>
      <c r="C4" s="18">
        <v>-27.5</v>
      </c>
      <c r="D4" s="18">
        <v>-0.7</v>
      </c>
      <c r="E4" s="18">
        <v>13.2</v>
      </c>
      <c r="F4" s="18">
        <v>14.2</v>
      </c>
      <c r="G4" s="18">
        <v>43.7</v>
      </c>
      <c r="H4" s="18"/>
      <c r="I4" s="18"/>
      <c r="J4" s="18">
        <v>-46.6</v>
      </c>
      <c r="K4" s="18">
        <v>-57.2</v>
      </c>
      <c r="L4" s="18">
        <v>-7.8</v>
      </c>
      <c r="M4" s="18">
        <v>39.200000000000003</v>
      </c>
      <c r="N4" s="18">
        <v>36.4</v>
      </c>
      <c r="O4" s="18">
        <v>62.9</v>
      </c>
      <c r="P4" s="18">
        <v>25.8</v>
      </c>
      <c r="Q4" s="18">
        <v>5.5</v>
      </c>
      <c r="R4" s="18">
        <v>-60</v>
      </c>
      <c r="S4" s="18">
        <v>-40.4</v>
      </c>
      <c r="T4" s="18">
        <v>19.3</v>
      </c>
      <c r="U4" s="18">
        <v>-17.3</v>
      </c>
      <c r="V4" s="18">
        <v>28.5</v>
      </c>
      <c r="W4" s="18">
        <v>8.8000000000000007</v>
      </c>
      <c r="X4" s="18">
        <v>38.799999999999997</v>
      </c>
      <c r="Y4" s="18">
        <v>9.8000000000000007</v>
      </c>
      <c r="Z4" s="19"/>
      <c r="AA4" s="112">
        <f>SUM(B4:Z4)</f>
        <v>85.699999999999989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201.33</v>
      </c>
      <c r="C7" s="118">
        <v>172.72</v>
      </c>
      <c r="D7" s="118">
        <v>181.29</v>
      </c>
      <c r="E7" s="118">
        <v>185</v>
      </c>
      <c r="F7" s="118">
        <v>178.78</v>
      </c>
      <c r="G7" s="118">
        <v>186</v>
      </c>
      <c r="H7" s="118">
        <v>147.02000000000001</v>
      </c>
      <c r="I7" s="118">
        <v>164.18</v>
      </c>
      <c r="J7" s="118">
        <v>177</v>
      </c>
      <c r="K7" s="118">
        <v>193.64</v>
      </c>
      <c r="L7" s="118">
        <v>193.83</v>
      </c>
      <c r="M7" s="118">
        <v>192.88</v>
      </c>
      <c r="N7" s="118">
        <v>194</v>
      </c>
      <c r="O7" s="118">
        <v>163.97</v>
      </c>
      <c r="P7" s="118">
        <v>173.9</v>
      </c>
      <c r="Q7" s="118">
        <v>179</v>
      </c>
      <c r="R7" s="118">
        <v>165.5</v>
      </c>
      <c r="S7" s="118">
        <v>220.41</v>
      </c>
      <c r="T7" s="118">
        <v>274.76</v>
      </c>
      <c r="U7" s="118">
        <v>278</v>
      </c>
      <c r="V7" s="118">
        <v>275.89999999999998</v>
      </c>
      <c r="W7" s="118">
        <v>259</v>
      </c>
      <c r="X7" s="118">
        <v>245</v>
      </c>
      <c r="Y7" s="118">
        <v>210.22</v>
      </c>
      <c r="Z7" s="119"/>
      <c r="AA7" s="120">
        <f>IF(SUM(B7:Z7)&lt;&gt;0,AVERAGEIF(B7:Z7,"&lt;&gt;"""),"")</f>
        <v>200.55541666666667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2.9</v>
      </c>
      <c r="C15" s="134">
        <v>27.5</v>
      </c>
      <c r="D15" s="134">
        <v>0.7</v>
      </c>
      <c r="E15" s="134"/>
      <c r="F15" s="134"/>
      <c r="G15" s="134"/>
      <c r="H15" s="134"/>
      <c r="I15" s="134"/>
      <c r="J15" s="134">
        <v>46.6</v>
      </c>
      <c r="K15" s="134">
        <v>57.2</v>
      </c>
      <c r="L15" s="134">
        <v>7.8</v>
      </c>
      <c r="M15" s="134"/>
      <c r="N15" s="134"/>
      <c r="O15" s="134"/>
      <c r="P15" s="134"/>
      <c r="Q15" s="134"/>
      <c r="R15" s="134">
        <v>60</v>
      </c>
      <c r="S15" s="134">
        <v>40.4</v>
      </c>
      <c r="T15" s="134"/>
      <c r="U15" s="134">
        <v>17.3</v>
      </c>
      <c r="V15" s="134"/>
      <c r="W15" s="134"/>
      <c r="X15" s="134"/>
      <c r="Y15" s="134"/>
      <c r="Z15" s="132"/>
      <c r="AA15" s="133">
        <f t="shared" si="0"/>
        <v>260.40000000000003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2.9</v>
      </c>
      <c r="C16" s="136">
        <f t="shared" si="1"/>
        <v>27.5</v>
      </c>
      <c r="D16" s="136">
        <f t="shared" si="1"/>
        <v>0.7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46.6</v>
      </c>
      <c r="K16" s="136">
        <f t="shared" si="1"/>
        <v>57.2</v>
      </c>
      <c r="L16" s="136">
        <f t="shared" si="1"/>
        <v>7.8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60</v>
      </c>
      <c r="S16" s="136">
        <f t="shared" si="1"/>
        <v>40.4</v>
      </c>
      <c r="T16" s="136">
        <f t="shared" si="1"/>
        <v>0</v>
      </c>
      <c r="U16" s="136">
        <f t="shared" si="1"/>
        <v>17.3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260.40000000000003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13.2</v>
      </c>
      <c r="F23" s="134">
        <v>14.2</v>
      </c>
      <c r="G23" s="134">
        <v>43.7</v>
      </c>
      <c r="H23" s="134"/>
      <c r="I23" s="134"/>
      <c r="J23" s="134"/>
      <c r="K23" s="134"/>
      <c r="L23" s="134"/>
      <c r="M23" s="134">
        <v>39.200000000000003</v>
      </c>
      <c r="N23" s="134">
        <v>36.4</v>
      </c>
      <c r="O23" s="134">
        <v>62.9</v>
      </c>
      <c r="P23" s="134">
        <v>25.8</v>
      </c>
      <c r="Q23" s="134">
        <v>5.5</v>
      </c>
      <c r="R23" s="134"/>
      <c r="S23" s="134"/>
      <c r="T23" s="134">
        <v>19.3</v>
      </c>
      <c r="U23" s="134"/>
      <c r="V23" s="134">
        <v>28.5</v>
      </c>
      <c r="W23" s="134">
        <v>8.8000000000000007</v>
      </c>
      <c r="X23" s="134">
        <v>38.799999999999997</v>
      </c>
      <c r="Y23" s="134">
        <v>9.8000000000000007</v>
      </c>
      <c r="Z23" s="132"/>
      <c r="AA23" s="133">
        <f t="shared" si="2"/>
        <v>346.1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13.2</v>
      </c>
      <c r="F24" s="136">
        <f t="shared" si="3"/>
        <v>14.2</v>
      </c>
      <c r="G24" s="136">
        <f t="shared" si="3"/>
        <v>43.7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39.200000000000003</v>
      </c>
      <c r="N24" s="136">
        <f t="shared" si="3"/>
        <v>36.4</v>
      </c>
      <c r="O24" s="136">
        <f t="shared" si="3"/>
        <v>62.9</v>
      </c>
      <c r="P24" s="136">
        <f t="shared" si="3"/>
        <v>25.8</v>
      </c>
      <c r="Q24" s="136">
        <f t="shared" si="3"/>
        <v>5.5</v>
      </c>
      <c r="R24" s="136">
        <f t="shared" si="3"/>
        <v>0</v>
      </c>
      <c r="S24" s="136">
        <f t="shared" si="3"/>
        <v>0</v>
      </c>
      <c r="T24" s="136">
        <f t="shared" si="3"/>
        <v>19.3</v>
      </c>
      <c r="U24" s="136">
        <f t="shared" si="3"/>
        <v>0</v>
      </c>
      <c r="V24" s="136">
        <f t="shared" si="3"/>
        <v>28.5</v>
      </c>
      <c r="W24" s="136">
        <f t="shared" si="3"/>
        <v>8.8000000000000007</v>
      </c>
      <c r="X24" s="136">
        <f t="shared" si="3"/>
        <v>38.799999999999997</v>
      </c>
      <c r="Y24" s="136">
        <f t="shared" si="3"/>
        <v>9.8000000000000007</v>
      </c>
      <c r="Z24" s="137" t="str">
        <f t="shared" si="3"/>
        <v/>
      </c>
      <c r="AA24" s="90">
        <f t="shared" si="2"/>
        <v>346.1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2022-02-26T21:18:15Z</dcterms:created>
  <dcterms:modified xsi:type="dcterms:W3CDTF">2022-02-26T21:18:16Z</dcterms:modified>
</cp:coreProperties>
</file>