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<sst xmlns="http://schemas.openxmlformats.org/spreadsheetml/2006/main" count="117" uniqueCount="53">
  <si>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25/02/2022 23:19:18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</si>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</sst>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2.7320000000000002</c:v>
                </c:pt>
                <c:pt idx="12">
                  <c:v>66</c:v>
                </c:pt>
                <c:pt idx="13">
                  <c:v>72</c:v>
                </c:pt>
                <c:pt idx="14">
                  <c:v>71</c:v>
                </c:pt>
                <c:pt idx="15">
                  <c:v>46</c:v>
                </c:pt>
                <c:pt idx="1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5.7</c:v>
                </c:pt>
                <c:pt idx="18">
                  <c:v>0.2</c:v>
                </c:pt>
                <c:pt idx="19">
                  <c:v>4.3</c:v>
                </c:pt>
                <c:pt idx="20">
                  <c:v>11.1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7.1890000000000001</c:v>
                </c:pt>
                <c:pt idx="3">
                  <c:v>4.9710000000000001</c:v>
                </c:pt>
                <c:pt idx="4">
                  <c:v>2.198</c:v>
                </c:pt>
                <c:pt idx="5">
                  <c:v>6.0940000000000003</c:v>
                </c:pt>
                <c:pt idx="6">
                  <c:v>2.1999999999999999E-2</c:v>
                </c:pt>
                <c:pt idx="12">
                  <c:v>80.356999999999985</c:v>
                </c:pt>
                <c:pt idx="13">
                  <c:v>95.639999999999986</c:v>
                </c:pt>
                <c:pt idx="14">
                  <c:v>74.400000000000006</c:v>
                </c:pt>
                <c:pt idx="15">
                  <c:v>34.675000000000004</c:v>
                </c:pt>
                <c:pt idx="16">
                  <c:v>16.340999999999998</c:v>
                </c:pt>
                <c:pt idx="17">
                  <c:v>0.97199999999999998</c:v>
                </c:pt>
                <c:pt idx="18">
                  <c:v>1.17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183344"/>
        <c:axId val="305183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20.654</c:v>
                </c:pt>
                <c:pt idx="1">
                  <c:v>18.388999999999999</c:v>
                </c:pt>
                <c:pt idx="2">
                  <c:v>24.571999999999999</c:v>
                </c:pt>
                <c:pt idx="3">
                  <c:v>24.317</c:v>
                </c:pt>
                <c:pt idx="4">
                  <c:v>18.190999999999999</c:v>
                </c:pt>
                <c:pt idx="5">
                  <c:v>69.373999999999995</c:v>
                </c:pt>
                <c:pt idx="6">
                  <c:v>71.579000000000008</c:v>
                </c:pt>
                <c:pt idx="7">
                  <c:v>133.74600000000001</c:v>
                </c:pt>
                <c:pt idx="8">
                  <c:v>126.97300000000003</c:v>
                </c:pt>
                <c:pt idx="9">
                  <c:v>80.23</c:v>
                </c:pt>
                <c:pt idx="10">
                  <c:v>74.831000000000003</c:v>
                </c:pt>
                <c:pt idx="11">
                  <c:v>77.214999999999989</c:v>
                </c:pt>
                <c:pt idx="12">
                  <c:v>177</c:v>
                </c:pt>
                <c:pt idx="13">
                  <c:v>195.5</c:v>
                </c:pt>
                <c:pt idx="14">
                  <c:v>170.68700000000001</c:v>
                </c:pt>
                <c:pt idx="15">
                  <c:v>101.169</c:v>
                </c:pt>
                <c:pt idx="16">
                  <c:v>34.799999999999997</c:v>
                </c:pt>
                <c:pt idx="17">
                  <c:v>17.785</c:v>
                </c:pt>
                <c:pt idx="18">
                  <c:v>11.871</c:v>
                </c:pt>
                <c:pt idx="19">
                  <c:v>14.297999999999998</c:v>
                </c:pt>
                <c:pt idx="20">
                  <c:v>21.305</c:v>
                </c:pt>
                <c:pt idx="21">
                  <c:v>10.08</c:v>
                </c:pt>
                <c:pt idx="22">
                  <c:v>9.6909999999999989</c:v>
                </c:pt>
                <c:pt idx="23">
                  <c:v>10.040000000000001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183344"/>
        <c:axId val="305183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220.33</c:v>
                </c:pt>
                <c:pt idx="1">
                  <c:v>201.22</c:v>
                </c:pt>
                <c:pt idx="2">
                  <c:v>202.29</c:v>
                </c:pt>
                <c:pt idx="3">
                  <c:v>202.59</c:v>
                </c:pt>
                <c:pt idx="4">
                  <c:v>201.19</c:v>
                </c:pt>
                <c:pt idx="5">
                  <c:v>200.56</c:v>
                </c:pt>
                <c:pt idx="6">
                  <c:v>197.34</c:v>
                </c:pt>
                <c:pt idx="7">
                  <c:v>195</c:v>
                </c:pt>
                <c:pt idx="8">
                  <c:v>211</c:v>
                </c:pt>
                <c:pt idx="9">
                  <c:v>208</c:v>
                </c:pt>
                <c:pt idx="10">
                  <c:v>209</c:v>
                </c:pt>
                <c:pt idx="11">
                  <c:v>202</c:v>
                </c:pt>
                <c:pt idx="12">
                  <c:v>219.77</c:v>
                </c:pt>
                <c:pt idx="13">
                  <c:v>213.54</c:v>
                </c:pt>
                <c:pt idx="14">
                  <c:v>219.88</c:v>
                </c:pt>
                <c:pt idx="15">
                  <c:v>219.92</c:v>
                </c:pt>
                <c:pt idx="16">
                  <c:v>227</c:v>
                </c:pt>
                <c:pt idx="17">
                  <c:v>241.68</c:v>
                </c:pt>
                <c:pt idx="18">
                  <c:v>289.8</c:v>
                </c:pt>
                <c:pt idx="19">
                  <c:v>288.58999999999997</c:v>
                </c:pt>
                <c:pt idx="20">
                  <c:v>264</c:v>
                </c:pt>
                <c:pt idx="21">
                  <c:v>231.36</c:v>
                </c:pt>
                <c:pt idx="22">
                  <c:v>203.41</c:v>
                </c:pt>
                <c:pt idx="23">
                  <c:v>195.16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184520"/>
        <c:axId val="305184128"/>
      </c:lineChart>
      <c:catAx>
        <c:axId val="305183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183736"/>
        <c:crosses val="autoZero"/>
        <c:auto val="1"/>
        <c:lblAlgn val="ctr"/>
        <c:lblOffset val="100"/>
        <c:noMultiLvlLbl val="0"/>
      </c:catAx>
      <c:valAx>
        <c:axId val="30518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183344"/>
        <c:crosses val="autoZero"/>
        <c:crossBetween val="between"/>
      </c:valAx>
      <c:valAx>
        <c:axId val="305184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184520"/>
        <c:crosses val="max"/>
        <c:crossBetween val="between"/>
      </c:valAx>
      <c:catAx>
        <c:axId val="305184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184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20.654</v>
      </c>
      <c r="C4" s="18">
        <v>18.388999999999999</v>
      </c>
      <c r="D4" s="18">
        <v>24.571999999999999</v>
      </c>
      <c r="E4" s="18">
        <v>24.317</v>
      </c>
      <c r="F4" s="18">
        <v>18.190999999999999</v>
      </c>
      <c r="G4" s="18">
        <v>69.374000000000009</v>
      </c>
      <c r="H4" s="18">
        <v>71.578999999999994</v>
      </c>
      <c r="I4" s="18">
        <v>133.74600000000001</v>
      </c>
      <c r="J4" s="18">
        <v>126.973</v>
      </c>
      <c r="K4" s="18">
        <v>80.22999999999999</v>
      </c>
      <c r="L4" s="18">
        <v>74.830999999999989</v>
      </c>
      <c r="M4" s="18">
        <v>77.215000000000003</v>
      </c>
      <c r="N4" s="18">
        <v>177.04600000000002</v>
      </c>
      <c r="O4" s="18">
        <v>195.50300000000001</v>
      </c>
      <c r="P4" s="18">
        <v>170.67699999999999</v>
      </c>
      <c r="Q4" s="18">
        <v>101.12599999999999</v>
      </c>
      <c r="R4" s="18">
        <v>34.758999999999993</v>
      </c>
      <c r="S4" s="18">
        <v>17.792999999999999</v>
      </c>
      <c r="T4" s="18">
        <v>11.849</v>
      </c>
      <c r="U4" s="18">
        <v>14.297999999999998</v>
      </c>
      <c r="V4" s="18">
        <v>21.259</v>
      </c>
      <c r="W4" s="18">
        <v>10.079999999999998</v>
      </c>
      <c r="X4" s="18">
        <v>9.6910000000000007</v>
      </c>
      <c r="Y4" s="18">
        <v>10.039999999999999</v>
      </c>
      <c r="Z4" s="19"/>
      <c r="AA4" s="20">
        <f>SUM(B4:Z4)</f>
        <v>1514.1919999999998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220.33</v>
      </c>
      <c r="C7" s="28">
        <v>201.22</v>
      </c>
      <c r="D7" s="28">
        <v>202.29</v>
      </c>
      <c r="E7" s="28">
        <v>202.59</v>
      </c>
      <c r="F7" s="28">
        <v>201.19</v>
      </c>
      <c r="G7" s="28">
        <v>200.56</v>
      </c>
      <c r="H7" s="28">
        <v>197.34</v>
      </c>
      <c r="I7" s="28">
        <v>195</v>
      </c>
      <c r="J7" s="28">
        <v>211</v>
      </c>
      <c r="K7" s="28">
        <v>208</v>
      </c>
      <c r="L7" s="28">
        <v>209</v>
      </c>
      <c r="M7" s="28">
        <v>202</v>
      </c>
      <c r="N7" s="28">
        <v>219.77</v>
      </c>
      <c r="O7" s="28">
        <v>213.54</v>
      </c>
      <c r="P7" s="28">
        <v>219.88</v>
      </c>
      <c r="Q7" s="28">
        <v>219.92</v>
      </c>
      <c r="R7" s="28">
        <v>227</v>
      </c>
      <c r="S7" s="28">
        <v>241.68</v>
      </c>
      <c r="T7" s="28">
        <v>289.8</v>
      </c>
      <c r="U7" s="28">
        <v>288.58999999999997</v>
      </c>
      <c r="V7" s="28">
        <v>264</v>
      </c>
      <c r="W7" s="28">
        <v>231.36</v>
      </c>
      <c r="X7" s="28">
        <v>203.41</v>
      </c>
      <c r="Y7" s="28">
        <v>195.16</v>
      </c>
      <c r="Z7" s="29"/>
      <c r="AA7" s="30">
        <f>IF(SUM(B7:Z7)&lt;&gt;0,AVERAGEIF(B7:Z7,"&lt;&gt;"""),"")</f>
        <v>219.35958333333329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2.7320000000000002</v>
      </c>
      <c r="F12" s="52"/>
      <c r="G12" s="52"/>
      <c r="H12" s="52"/>
      <c r="I12" s="52"/>
      <c r="J12" s="52"/>
      <c r="K12" s="52"/>
      <c r="L12" s="52"/>
      <c r="M12" s="52"/>
      <c r="N12" s="52">
        <v>66</v>
      </c>
      <c r="O12" s="52">
        <v>72</v>
      </c>
      <c r="P12" s="52">
        <v>71</v>
      </c>
      <c r="Q12" s="52">
        <v>46</v>
      </c>
      <c r="R12" s="52">
        <v>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261.73199999999997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7.1890000000000001</v>
      </c>
      <c r="E14" s="57">
        <v>4.9710000000000001</v>
      </c>
      <c r="F14" s="57">
        <v>2.198</v>
      </c>
      <c r="G14" s="57">
        <v>6.0940000000000003</v>
      </c>
      <c r="H14" s="57">
        <v>2.1999999999999999E-2</v>
      </c>
      <c r="I14" s="57"/>
      <c r="J14" s="57"/>
      <c r="K14" s="57"/>
      <c r="L14" s="57"/>
      <c r="M14" s="57"/>
      <c r="N14" s="57">
        <v>80.356999999999985</v>
      </c>
      <c r="O14" s="57">
        <v>95.639999999999986</v>
      </c>
      <c r="P14" s="57">
        <v>74.400000000000006</v>
      </c>
      <c r="Q14" s="57">
        <v>34.675000000000004</v>
      </c>
      <c r="R14" s="57">
        <v>16.340999999999998</v>
      </c>
      <c r="S14" s="57">
        <v>0.97199999999999998</v>
      </c>
      <c r="T14" s="57">
        <v>1.17</v>
      </c>
      <c r="U14" s="57"/>
      <c r="V14" s="57"/>
      <c r="W14" s="57"/>
      <c r="X14" s="57"/>
      <c r="Y14" s="57"/>
      <c r="Z14" s="58"/>
      <c r="AA14" s="59">
        <f t="shared" si="0"/>
        <v>324.029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7.1890000000000001</v>
      </c>
      <c r="E16" s="62">
        <f t="shared" si="1"/>
        <v>7.7030000000000003</v>
      </c>
      <c r="F16" s="62">
        <f t="shared" si="1"/>
        <v>2.198</v>
      </c>
      <c r="G16" s="62">
        <f t="shared" si="1"/>
        <v>6.0940000000000003</v>
      </c>
      <c r="H16" s="62">
        <f t="shared" si="1"/>
        <v>2.1999999999999999E-2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146.35699999999997</v>
      </c>
      <c r="O16" s="62">
        <f t="shared" si="1"/>
        <v>167.64</v>
      </c>
      <c r="P16" s="62">
        <f t="shared" si="1"/>
        <v>145.4</v>
      </c>
      <c r="Q16" s="62">
        <f t="shared" si="1"/>
        <v>80.675000000000011</v>
      </c>
      <c r="R16" s="62">
        <f t="shared" si="1"/>
        <v>20.340999999999998</v>
      </c>
      <c r="S16" s="62">
        <f t="shared" si="1"/>
        <v>0.97199999999999998</v>
      </c>
      <c r="T16" s="62">
        <f t="shared" si="1"/>
        <v>1.17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585.76099999999997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3.7829999999999999</v>
      </c>
      <c r="C20" s="77">
        <v>3.7010000000000001</v>
      </c>
      <c r="D20" s="77">
        <v>3.6749999999999998</v>
      </c>
      <c r="E20" s="77">
        <v>3.6589999999999998</v>
      </c>
      <c r="F20" s="77">
        <v>3.6589999999999998</v>
      </c>
      <c r="G20" s="77">
        <v>3.8439999999999999</v>
      </c>
      <c r="H20" s="77">
        <v>4.1970000000000001</v>
      </c>
      <c r="I20" s="77">
        <v>4.5410000000000004</v>
      </c>
      <c r="J20" s="77">
        <v>4.6230000000000002</v>
      </c>
      <c r="K20" s="77">
        <v>4.6139999999999999</v>
      </c>
      <c r="L20" s="77">
        <v>4.5739999999999998</v>
      </c>
      <c r="M20" s="77">
        <v>4.4550000000000001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49.324999999999989</v>
      </c>
    </row>
    <row r="21" spans="1:27" ht="24.95" customHeight="1" x14ac:dyDescent="0.2">
      <c r="A21" s="75" t="s">
        <v>16</v>
      </c>
      <c r="B21" s="80">
        <v>16.870999999999999</v>
      </c>
      <c r="C21" s="81">
        <v>14.688000000000001</v>
      </c>
      <c r="D21" s="81">
        <v>13.707999999999998</v>
      </c>
      <c r="E21" s="81">
        <v>12.955</v>
      </c>
      <c r="F21" s="81">
        <v>12.333999999999998</v>
      </c>
      <c r="G21" s="81">
        <v>59.436</v>
      </c>
      <c r="H21" s="81">
        <v>67.36</v>
      </c>
      <c r="I21" s="81">
        <v>129.20499999999998</v>
      </c>
      <c r="J21" s="81">
        <v>122.35</v>
      </c>
      <c r="K21" s="81">
        <v>75.616</v>
      </c>
      <c r="L21" s="81">
        <v>70.257000000000005</v>
      </c>
      <c r="M21" s="81">
        <v>72.760000000000005</v>
      </c>
      <c r="N21" s="81">
        <v>30.689</v>
      </c>
      <c r="O21" s="81">
        <v>27.863</v>
      </c>
      <c r="P21" s="81">
        <v>25.277000000000001</v>
      </c>
      <c r="Q21" s="81">
        <v>20.451000000000001</v>
      </c>
      <c r="R21" s="81">
        <v>14.417999999999999</v>
      </c>
      <c r="S21" s="81">
        <v>11.120999999999999</v>
      </c>
      <c r="T21" s="81">
        <v>10.478999999999999</v>
      </c>
      <c r="U21" s="81">
        <v>9.9979999999999993</v>
      </c>
      <c r="V21" s="81">
        <v>10.158999999999999</v>
      </c>
      <c r="W21" s="81">
        <v>10.079999999999998</v>
      </c>
      <c r="X21" s="81">
        <v>9.6910000000000007</v>
      </c>
      <c r="Y21" s="81">
        <v>10.039999999999999</v>
      </c>
      <c r="Z21" s="78"/>
      <c r="AA21" s="79">
        <f t="shared" si="2"/>
        <v>857.80600000000004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20.654</v>
      </c>
      <c r="C25" s="88">
        <f t="shared" ref="C25:Z25" si="3">IF(LEN(C$2)&gt;0,SUM(C19:C24),"")</f>
        <v>18.388999999999999</v>
      </c>
      <c r="D25" s="88">
        <f t="shared" si="3"/>
        <v>17.382999999999999</v>
      </c>
      <c r="E25" s="88">
        <f t="shared" si="3"/>
        <v>16.614000000000001</v>
      </c>
      <c r="F25" s="88">
        <f t="shared" si="3"/>
        <v>15.992999999999999</v>
      </c>
      <c r="G25" s="88">
        <f t="shared" si="3"/>
        <v>63.28</v>
      </c>
      <c r="H25" s="88">
        <f t="shared" si="3"/>
        <v>71.557000000000002</v>
      </c>
      <c r="I25" s="88">
        <f t="shared" si="3"/>
        <v>133.74599999999998</v>
      </c>
      <c r="J25" s="88">
        <f t="shared" si="3"/>
        <v>126.973</v>
      </c>
      <c r="K25" s="88">
        <f t="shared" si="3"/>
        <v>80.23</v>
      </c>
      <c r="L25" s="88">
        <f t="shared" si="3"/>
        <v>74.831000000000003</v>
      </c>
      <c r="M25" s="88">
        <f t="shared" si="3"/>
        <v>77.215000000000003</v>
      </c>
      <c r="N25" s="88">
        <f t="shared" si="3"/>
        <v>30.689</v>
      </c>
      <c r="O25" s="88">
        <f t="shared" si="3"/>
        <v>27.863</v>
      </c>
      <c r="P25" s="88">
        <f t="shared" si="3"/>
        <v>25.277000000000001</v>
      </c>
      <c r="Q25" s="88">
        <f t="shared" si="3"/>
        <v>20.451000000000001</v>
      </c>
      <c r="R25" s="88">
        <f t="shared" si="3"/>
        <v>14.417999999999999</v>
      </c>
      <c r="S25" s="88">
        <f t="shared" si="3"/>
        <v>11.120999999999999</v>
      </c>
      <c r="T25" s="88">
        <f t="shared" si="3"/>
        <v>10.478999999999999</v>
      </c>
      <c r="U25" s="88">
        <f t="shared" si="3"/>
        <v>9.9979999999999993</v>
      </c>
      <c r="V25" s="88">
        <f t="shared" si="3"/>
        <v>10.158999999999999</v>
      </c>
      <c r="W25" s="88">
        <f t="shared" si="3"/>
        <v>10.079999999999998</v>
      </c>
      <c r="X25" s="88">
        <f t="shared" si="3"/>
        <v>9.6910000000000007</v>
      </c>
      <c r="Y25" s="88">
        <f t="shared" si="3"/>
        <v>10.039999999999999</v>
      </c>
      <c r="Z25" s="89" t="str">
        <f t="shared" si="3"/>
        <v/>
      </c>
      <c r="AA25" s="90">
        <f>SUM(AA19:AA24)</f>
        <v>907.13100000000009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20.654</v>
      </c>
      <c r="C29" s="77">
        <v>18.388999999999999</v>
      </c>
      <c r="D29" s="77">
        <v>24.571999999999999</v>
      </c>
      <c r="E29" s="77">
        <v>24.317</v>
      </c>
      <c r="F29" s="77">
        <v>18.190999999999999</v>
      </c>
      <c r="G29" s="77">
        <v>69.373999999999995</v>
      </c>
      <c r="H29" s="77">
        <v>71.578999999999994</v>
      </c>
      <c r="I29" s="77">
        <v>133.74600000000001</v>
      </c>
      <c r="J29" s="77">
        <v>126.973</v>
      </c>
      <c r="K29" s="77">
        <v>80.23</v>
      </c>
      <c r="L29" s="77">
        <v>74.831000000000003</v>
      </c>
      <c r="M29" s="77">
        <v>77.215000000000003</v>
      </c>
      <c r="N29" s="77">
        <v>177.04599999999999</v>
      </c>
      <c r="O29" s="77">
        <v>195.50299999999999</v>
      </c>
      <c r="P29" s="77">
        <v>170.67699999999999</v>
      </c>
      <c r="Q29" s="77">
        <v>101.126</v>
      </c>
      <c r="R29" s="77">
        <v>34.759</v>
      </c>
      <c r="S29" s="77">
        <v>12.093</v>
      </c>
      <c r="T29" s="77">
        <v>11.648999999999999</v>
      </c>
      <c r="U29" s="77">
        <v>9.9979999999999993</v>
      </c>
      <c r="V29" s="77">
        <v>10.159000000000001</v>
      </c>
      <c r="W29" s="77">
        <v>10.08</v>
      </c>
      <c r="X29" s="77">
        <v>9.6910000000000007</v>
      </c>
      <c r="Y29" s="77">
        <v>10.039999999999999</v>
      </c>
      <c r="Z29" s="78"/>
      <c r="AA29" s="79">
        <f>SUM(B29:Z29)</f>
        <v>1492.8919999999998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20.654</v>
      </c>
      <c r="C31" s="62">
        <f t="shared" ref="C31:Z31" si="4">IF(LEN(C$2)&gt;0,SUM(C28:C30),"")</f>
        <v>18.388999999999999</v>
      </c>
      <c r="D31" s="62">
        <f t="shared" si="4"/>
        <v>24.571999999999999</v>
      </c>
      <c r="E31" s="62">
        <f t="shared" si="4"/>
        <v>24.317</v>
      </c>
      <c r="F31" s="62">
        <f t="shared" si="4"/>
        <v>18.190999999999999</v>
      </c>
      <c r="G31" s="62">
        <f t="shared" si="4"/>
        <v>69.373999999999995</v>
      </c>
      <c r="H31" s="62">
        <f t="shared" si="4"/>
        <v>71.578999999999994</v>
      </c>
      <c r="I31" s="62">
        <f t="shared" si="4"/>
        <v>133.74600000000001</v>
      </c>
      <c r="J31" s="62">
        <f t="shared" si="4"/>
        <v>126.973</v>
      </c>
      <c r="K31" s="62">
        <f t="shared" si="4"/>
        <v>80.23</v>
      </c>
      <c r="L31" s="62">
        <f t="shared" si="4"/>
        <v>74.831000000000003</v>
      </c>
      <c r="M31" s="62">
        <f t="shared" si="4"/>
        <v>77.215000000000003</v>
      </c>
      <c r="N31" s="62">
        <f t="shared" si="4"/>
        <v>177.04599999999999</v>
      </c>
      <c r="O31" s="62">
        <f t="shared" si="4"/>
        <v>195.50299999999999</v>
      </c>
      <c r="P31" s="62">
        <f t="shared" si="4"/>
        <v>170.67699999999999</v>
      </c>
      <c r="Q31" s="62">
        <f t="shared" si="4"/>
        <v>101.126</v>
      </c>
      <c r="R31" s="62">
        <f t="shared" si="4"/>
        <v>34.759</v>
      </c>
      <c r="S31" s="62">
        <f t="shared" si="4"/>
        <v>12.093</v>
      </c>
      <c r="T31" s="62">
        <f t="shared" si="4"/>
        <v>11.648999999999999</v>
      </c>
      <c r="U31" s="62">
        <f t="shared" si="4"/>
        <v>9.9979999999999993</v>
      </c>
      <c r="V31" s="62">
        <f t="shared" si="4"/>
        <v>10.159000000000001</v>
      </c>
      <c r="W31" s="62">
        <f t="shared" si="4"/>
        <v>10.08</v>
      </c>
      <c r="X31" s="62">
        <f t="shared" si="4"/>
        <v>9.6910000000000007</v>
      </c>
      <c r="Y31" s="62">
        <f t="shared" si="4"/>
        <v>10.039999999999999</v>
      </c>
      <c r="Z31" s="63" t="str">
        <f t="shared" si="4"/>
        <v/>
      </c>
      <c r="AA31" s="64">
        <f>SUM(AA28:AA30)</f>
        <v>1492.8919999999998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5.7</v>
      </c>
      <c r="T38" s="99">
        <v>0.2</v>
      </c>
      <c r="U38" s="99">
        <v>4.3</v>
      </c>
      <c r="V38" s="99">
        <v>11.1</v>
      </c>
      <c r="W38" s="99"/>
      <c r="X38" s="99"/>
      <c r="Y38" s="99"/>
      <c r="Z38" s="100"/>
      <c r="AA38" s="79">
        <f t="shared" si="5"/>
        <v>21.299999999999997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5.7</v>
      </c>
      <c r="T39" s="88">
        <f t="shared" si="6"/>
        <v>0.2</v>
      </c>
      <c r="U39" s="88">
        <f t="shared" si="6"/>
        <v>4.3</v>
      </c>
      <c r="V39" s="88">
        <f t="shared" si="6"/>
        <v>11.1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5.7</v>
      </c>
      <c r="T46" s="99">
        <v>0.2</v>
      </c>
      <c r="U46" s="99">
        <v>4.3</v>
      </c>
      <c r="V46" s="99">
        <v>11.1</v>
      </c>
      <c r="W46" s="99"/>
      <c r="X46" s="99"/>
      <c r="Y46" s="99"/>
      <c r="Z46" s="100"/>
      <c r="AA46" s="79">
        <f t="shared" si="7"/>
        <v>21.299999999999997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5.7</v>
      </c>
      <c r="T48" s="88">
        <f t="shared" si="8"/>
        <v>0.2</v>
      </c>
      <c r="U48" s="88">
        <f t="shared" si="8"/>
        <v>4.3</v>
      </c>
      <c r="V48" s="88">
        <f t="shared" si="8"/>
        <v>11.1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20.654</v>
      </c>
      <c r="C51" s="88">
        <f t="shared" si="10"/>
        <v>18.388999999999999</v>
      </c>
      <c r="D51" s="88">
        <f t="shared" si="10"/>
        <v>24.571999999999999</v>
      </c>
      <c r="E51" s="88">
        <f t="shared" si="10"/>
        <v>24.317</v>
      </c>
      <c r="F51" s="88">
        <f t="shared" si="10"/>
        <v>18.190999999999999</v>
      </c>
      <c r="G51" s="88">
        <f t="shared" si="10"/>
        <v>69.373999999999995</v>
      </c>
      <c r="H51" s="88">
        <f t="shared" si="10"/>
        <v>71.579000000000008</v>
      </c>
      <c r="I51" s="88">
        <f t="shared" si="10"/>
        <v>133.74599999999998</v>
      </c>
      <c r="J51" s="88">
        <f t="shared" si="10"/>
        <v>126.973</v>
      </c>
      <c r="K51" s="88">
        <f t="shared" si="10"/>
        <v>80.23</v>
      </c>
      <c r="L51" s="88">
        <f t="shared" si="10"/>
        <v>74.831000000000003</v>
      </c>
      <c r="M51" s="88">
        <f t="shared" si="10"/>
        <v>77.215000000000003</v>
      </c>
      <c r="N51" s="88">
        <f t="shared" si="10"/>
        <v>177.04599999999996</v>
      </c>
      <c r="O51" s="88">
        <f t="shared" si="10"/>
        <v>195.50299999999999</v>
      </c>
      <c r="P51" s="88">
        <f t="shared" si="10"/>
        <v>170.67700000000002</v>
      </c>
      <c r="Q51" s="88">
        <f t="shared" si="10"/>
        <v>101.126</v>
      </c>
      <c r="R51" s="88">
        <f t="shared" si="10"/>
        <v>34.759</v>
      </c>
      <c r="S51" s="88">
        <f t="shared" si="10"/>
        <v>17.792999999999999</v>
      </c>
      <c r="T51" s="88">
        <f t="shared" si="10"/>
        <v>11.848999999999998</v>
      </c>
      <c r="U51" s="88">
        <f t="shared" si="10"/>
        <v>14.297999999999998</v>
      </c>
      <c r="V51" s="88">
        <f t="shared" si="10"/>
        <v>21.259</v>
      </c>
      <c r="W51" s="88">
        <f t="shared" si="10"/>
        <v>10.079999999999998</v>
      </c>
      <c r="X51" s="88">
        <f t="shared" si="10"/>
        <v>9.6910000000000007</v>
      </c>
      <c r="Y51" s="88">
        <f t="shared" si="10"/>
        <v>10.039999999999999</v>
      </c>
      <c r="Z51" s="89" t="str">
        <f t="shared" si="10"/>
        <v/>
      </c>
      <c r="AA51" s="105">
        <f>SUM(B51:Z51)</f>
        <v>1514.1919999999998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20.654</v>
      </c>
      <c r="C4" s="18">
        <v>18.388999999999999</v>
      </c>
      <c r="D4" s="18">
        <v>24.571999999999999</v>
      </c>
      <c r="E4" s="18">
        <v>24.317</v>
      </c>
      <c r="F4" s="18">
        <v>18.190999999999999</v>
      </c>
      <c r="G4" s="18">
        <v>69.373999999999995</v>
      </c>
      <c r="H4" s="18">
        <v>71.579000000000008</v>
      </c>
      <c r="I4" s="18">
        <v>133.74600000000001</v>
      </c>
      <c r="J4" s="18">
        <v>126.97300000000003</v>
      </c>
      <c r="K4" s="18">
        <v>80.23</v>
      </c>
      <c r="L4" s="18">
        <v>74.831000000000003</v>
      </c>
      <c r="M4" s="18">
        <v>77.214999999999989</v>
      </c>
      <c r="N4" s="18">
        <v>177</v>
      </c>
      <c r="O4" s="18">
        <v>195.5</v>
      </c>
      <c r="P4" s="18">
        <v>170.68700000000001</v>
      </c>
      <c r="Q4" s="18">
        <v>101.169</v>
      </c>
      <c r="R4" s="18">
        <v>34.799999999999997</v>
      </c>
      <c r="S4" s="18">
        <v>17.785</v>
      </c>
      <c r="T4" s="18">
        <v>11.871</v>
      </c>
      <c r="U4" s="18">
        <v>14.297999999999998</v>
      </c>
      <c r="V4" s="18">
        <v>21.305</v>
      </c>
      <c r="W4" s="18">
        <v>10.08</v>
      </c>
      <c r="X4" s="18">
        <v>9.6909999999999989</v>
      </c>
      <c r="Y4" s="18">
        <v>10.040000000000001</v>
      </c>
      <c r="Z4" s="19"/>
      <c r="AA4" s="20">
        <f>SUM(B4:Z4)</f>
        <v>1514.297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220.33</v>
      </c>
      <c r="C7" s="28">
        <v>201.22</v>
      </c>
      <c r="D7" s="28">
        <v>202.29</v>
      </c>
      <c r="E7" s="28">
        <v>202.59</v>
      </c>
      <c r="F7" s="28">
        <v>201.19</v>
      </c>
      <c r="G7" s="28">
        <v>200.56</v>
      </c>
      <c r="H7" s="28">
        <v>197.34</v>
      </c>
      <c r="I7" s="28">
        <v>195</v>
      </c>
      <c r="J7" s="28">
        <v>211</v>
      </c>
      <c r="K7" s="28">
        <v>208</v>
      </c>
      <c r="L7" s="28">
        <v>209</v>
      </c>
      <c r="M7" s="28">
        <v>202</v>
      </c>
      <c r="N7" s="28">
        <v>219.77</v>
      </c>
      <c r="O7" s="28">
        <v>213.54</v>
      </c>
      <c r="P7" s="28">
        <v>219.88</v>
      </c>
      <c r="Q7" s="28">
        <v>219.92</v>
      </c>
      <c r="R7" s="28">
        <v>227</v>
      </c>
      <c r="S7" s="28">
        <v>241.68</v>
      </c>
      <c r="T7" s="28">
        <v>289.8</v>
      </c>
      <c r="U7" s="28">
        <v>288.58999999999997</v>
      </c>
      <c r="V7" s="28">
        <v>264</v>
      </c>
      <c r="W7" s="28">
        <v>231.36</v>
      </c>
      <c r="X7" s="28">
        <v>203.41</v>
      </c>
      <c r="Y7" s="28">
        <v>195.16</v>
      </c>
      <c r="Z7" s="29"/>
      <c r="AA7" s="30">
        <f>IF(SUM(B7:Z7)&lt;&gt;0,AVERAGEIF(B7:Z7,"&lt;&gt;"""),"")</f>
        <v>219.35958333333329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45.613999999999997</v>
      </c>
      <c r="H12" s="52">
        <v>50</v>
      </c>
      <c r="I12" s="52">
        <v>106.55800000000001</v>
      </c>
      <c r="J12" s="52">
        <v>99.704999999999998</v>
      </c>
      <c r="K12" s="52">
        <v>59.433999999999997</v>
      </c>
      <c r="L12" s="52">
        <v>52.274000000000001</v>
      </c>
      <c r="M12" s="52">
        <v>49.640999999999998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463.22600000000006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18.347000000000001</v>
      </c>
      <c r="C14" s="57">
        <v>18.388999999999999</v>
      </c>
      <c r="D14" s="57">
        <v>24.571999999999999</v>
      </c>
      <c r="E14" s="57">
        <v>24.317</v>
      </c>
      <c r="F14" s="57">
        <v>18.190999999999999</v>
      </c>
      <c r="G14" s="57">
        <v>23.76</v>
      </c>
      <c r="H14" s="57">
        <v>21.578999999999997</v>
      </c>
      <c r="I14" s="57">
        <v>27.188000000000002</v>
      </c>
      <c r="J14" s="57">
        <v>27.268000000000004</v>
      </c>
      <c r="K14" s="57">
        <v>20.796000000000003</v>
      </c>
      <c r="L14" s="57">
        <v>22.557000000000002</v>
      </c>
      <c r="M14" s="57">
        <v>27.573999999999998</v>
      </c>
      <c r="N14" s="57"/>
      <c r="O14" s="57"/>
      <c r="P14" s="57"/>
      <c r="Q14" s="57"/>
      <c r="R14" s="57"/>
      <c r="S14" s="57">
        <v>17.785</v>
      </c>
      <c r="T14" s="57">
        <v>11.871</v>
      </c>
      <c r="U14" s="57">
        <v>14.297999999999998</v>
      </c>
      <c r="V14" s="57">
        <v>21.305</v>
      </c>
      <c r="W14" s="57">
        <v>10.08</v>
      </c>
      <c r="X14" s="57">
        <v>9.6909999999999989</v>
      </c>
      <c r="Y14" s="57">
        <v>10.040000000000001</v>
      </c>
      <c r="Z14" s="58"/>
      <c r="AA14" s="59">
        <f t="shared" si="0"/>
        <v>369.608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18.347000000000001</v>
      </c>
      <c r="C16" s="62">
        <f t="shared" ref="C16:Z16" si="1">IF(LEN(C$2)&gt;0,SUM(C10:C15),"")</f>
        <v>18.388999999999999</v>
      </c>
      <c r="D16" s="62">
        <f t="shared" si="1"/>
        <v>24.571999999999999</v>
      </c>
      <c r="E16" s="62">
        <f t="shared" si="1"/>
        <v>24.317</v>
      </c>
      <c r="F16" s="62">
        <f t="shared" si="1"/>
        <v>18.190999999999999</v>
      </c>
      <c r="G16" s="62">
        <f t="shared" si="1"/>
        <v>69.373999999999995</v>
      </c>
      <c r="H16" s="62">
        <f t="shared" si="1"/>
        <v>71.578999999999994</v>
      </c>
      <c r="I16" s="62">
        <f t="shared" si="1"/>
        <v>133.74600000000001</v>
      </c>
      <c r="J16" s="62">
        <f t="shared" si="1"/>
        <v>126.973</v>
      </c>
      <c r="K16" s="62">
        <f t="shared" si="1"/>
        <v>80.23</v>
      </c>
      <c r="L16" s="62">
        <f t="shared" si="1"/>
        <v>74.831000000000003</v>
      </c>
      <c r="M16" s="62">
        <f t="shared" si="1"/>
        <v>77.215000000000003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17.785</v>
      </c>
      <c r="T16" s="62">
        <f t="shared" si="1"/>
        <v>11.871</v>
      </c>
      <c r="U16" s="62">
        <f t="shared" si="1"/>
        <v>14.297999999999998</v>
      </c>
      <c r="V16" s="62">
        <f t="shared" si="1"/>
        <v>21.305</v>
      </c>
      <c r="W16" s="62">
        <f t="shared" si="1"/>
        <v>10.08</v>
      </c>
      <c r="X16" s="62">
        <f t="shared" si="1"/>
        <v>9.6909999999999989</v>
      </c>
      <c r="Y16" s="62">
        <f t="shared" si="1"/>
        <v>10.040000000000001</v>
      </c>
      <c r="Z16" s="63" t="str">
        <f t="shared" si="1"/>
        <v/>
      </c>
      <c r="AA16" s="64">
        <f>SUM(AA10:AA15)</f>
        <v>832.83400000000006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2.3069999999999999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0.28699999999999998</v>
      </c>
      <c r="Q21" s="81">
        <v>1.869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4.4630000000000001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2.3069999999999999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0.28699999999999998</v>
      </c>
      <c r="Q25" s="88">
        <f t="shared" si="3"/>
        <v>1.869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4.4630000000000001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20.654</v>
      </c>
      <c r="C29" s="77">
        <v>18.388999999999999</v>
      </c>
      <c r="D29" s="77">
        <v>24.571999999999999</v>
      </c>
      <c r="E29" s="77">
        <v>24.317</v>
      </c>
      <c r="F29" s="77">
        <v>18.190999999999999</v>
      </c>
      <c r="G29" s="77">
        <v>69.373999999999995</v>
      </c>
      <c r="H29" s="77">
        <v>71.578999999999994</v>
      </c>
      <c r="I29" s="77">
        <v>133.74600000000001</v>
      </c>
      <c r="J29" s="77">
        <v>126.973</v>
      </c>
      <c r="K29" s="77">
        <v>80.23</v>
      </c>
      <c r="L29" s="77">
        <v>74.831000000000003</v>
      </c>
      <c r="M29" s="77">
        <v>77.215000000000003</v>
      </c>
      <c r="N29" s="77"/>
      <c r="O29" s="77"/>
      <c r="P29" s="77">
        <v>0.28699999999999998</v>
      </c>
      <c r="Q29" s="77">
        <v>1.869</v>
      </c>
      <c r="R29" s="77"/>
      <c r="S29" s="77">
        <v>17.785</v>
      </c>
      <c r="T29" s="77">
        <v>11.871</v>
      </c>
      <c r="U29" s="77">
        <v>14.298</v>
      </c>
      <c r="V29" s="77">
        <v>21.305</v>
      </c>
      <c r="W29" s="77">
        <v>10.08</v>
      </c>
      <c r="X29" s="77">
        <v>9.6910000000000007</v>
      </c>
      <c r="Y29" s="77">
        <v>10.039999999999999</v>
      </c>
      <c r="Z29" s="78"/>
      <c r="AA29" s="79">
        <f>SUM(B29:Z29)</f>
        <v>837.29700000000003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20.654</v>
      </c>
      <c r="C31" s="62">
        <f t="shared" si="4"/>
        <v>18.388999999999999</v>
      </c>
      <c r="D31" s="62">
        <f t="shared" si="4"/>
        <v>24.571999999999999</v>
      </c>
      <c r="E31" s="62">
        <f t="shared" si="4"/>
        <v>24.317</v>
      </c>
      <c r="F31" s="62">
        <f t="shared" si="4"/>
        <v>18.190999999999999</v>
      </c>
      <c r="G31" s="62">
        <f t="shared" si="4"/>
        <v>69.373999999999995</v>
      </c>
      <c r="H31" s="62">
        <f t="shared" si="4"/>
        <v>71.578999999999994</v>
      </c>
      <c r="I31" s="62">
        <f t="shared" si="4"/>
        <v>133.74600000000001</v>
      </c>
      <c r="J31" s="62">
        <f t="shared" si="4"/>
        <v>126.973</v>
      </c>
      <c r="K31" s="62">
        <f t="shared" si="4"/>
        <v>80.23</v>
      </c>
      <c r="L31" s="62">
        <f t="shared" si="4"/>
        <v>74.831000000000003</v>
      </c>
      <c r="M31" s="62">
        <f t="shared" si="4"/>
        <v>77.215000000000003</v>
      </c>
      <c r="N31" s="62">
        <f t="shared" si="4"/>
        <v>0</v>
      </c>
      <c r="O31" s="62">
        <f t="shared" si="4"/>
        <v>0</v>
      </c>
      <c r="P31" s="62">
        <f t="shared" si="4"/>
        <v>0.28699999999999998</v>
      </c>
      <c r="Q31" s="62">
        <f t="shared" si="4"/>
        <v>1.869</v>
      </c>
      <c r="R31" s="62">
        <f t="shared" si="4"/>
        <v>0</v>
      </c>
      <c r="S31" s="62">
        <f t="shared" si="4"/>
        <v>17.785</v>
      </c>
      <c r="T31" s="62">
        <f t="shared" si="4"/>
        <v>11.871</v>
      </c>
      <c r="U31" s="62">
        <f t="shared" si="4"/>
        <v>14.298</v>
      </c>
      <c r="V31" s="62">
        <f t="shared" si="4"/>
        <v>21.305</v>
      </c>
      <c r="W31" s="62">
        <f t="shared" si="4"/>
        <v>10.08</v>
      </c>
      <c r="X31" s="62">
        <f t="shared" si="4"/>
        <v>9.6910000000000007</v>
      </c>
      <c r="Y31" s="62">
        <f t="shared" si="4"/>
        <v>10.039999999999999</v>
      </c>
      <c r="Z31" s="63">
        <f t="shared" si="4"/>
        <v>0</v>
      </c>
      <c r="AA31" s="64">
        <f t="shared" si="4"/>
        <v>837.29700000000003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177</v>
      </c>
      <c r="O38" s="99">
        <v>195.5</v>
      </c>
      <c r="P38" s="99">
        <v>170.4</v>
      </c>
      <c r="Q38" s="99">
        <v>99.3</v>
      </c>
      <c r="R38" s="99">
        <v>34.799999999999997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676.99999999999989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177</v>
      </c>
      <c r="O39" s="88">
        <f t="shared" si="6"/>
        <v>195.5</v>
      </c>
      <c r="P39" s="88">
        <f t="shared" si="6"/>
        <v>170.4</v>
      </c>
      <c r="Q39" s="88">
        <f t="shared" si="6"/>
        <v>99.3</v>
      </c>
      <c r="R39" s="88">
        <f t="shared" si="6"/>
        <v>34.799999999999997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676.99999999999989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177</v>
      </c>
      <c r="O46" s="99">
        <v>195.5</v>
      </c>
      <c r="P46" s="99">
        <v>170.4</v>
      </c>
      <c r="Q46" s="99">
        <v>99.3</v>
      </c>
      <c r="R46" s="99">
        <v>34.799999999999997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676.99999999999989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177</v>
      </c>
      <c r="O48" s="88">
        <f t="shared" si="8"/>
        <v>195.5</v>
      </c>
      <c r="P48" s="88">
        <f t="shared" si="8"/>
        <v>170.4</v>
      </c>
      <c r="Q48" s="88">
        <f t="shared" si="8"/>
        <v>99.3</v>
      </c>
      <c r="R48" s="88">
        <f t="shared" si="8"/>
        <v>34.799999999999997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676.99999999999989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20.654</v>
      </c>
      <c r="C51" s="88">
        <f t="shared" si="10"/>
        <v>18.388999999999999</v>
      </c>
      <c r="D51" s="88">
        <f t="shared" si="10"/>
        <v>24.571999999999999</v>
      </c>
      <c r="E51" s="88">
        <f t="shared" si="10"/>
        <v>24.317</v>
      </c>
      <c r="F51" s="88">
        <f t="shared" si="10"/>
        <v>18.190999999999999</v>
      </c>
      <c r="G51" s="88">
        <f t="shared" si="10"/>
        <v>69.373999999999995</v>
      </c>
      <c r="H51" s="88">
        <f t="shared" si="10"/>
        <v>71.578999999999994</v>
      </c>
      <c r="I51" s="88">
        <f t="shared" si="10"/>
        <v>133.74600000000001</v>
      </c>
      <c r="J51" s="88">
        <f t="shared" si="10"/>
        <v>126.973</v>
      </c>
      <c r="K51" s="88">
        <f t="shared" si="10"/>
        <v>80.23</v>
      </c>
      <c r="L51" s="88">
        <f t="shared" si="10"/>
        <v>74.831000000000003</v>
      </c>
      <c r="M51" s="88">
        <f t="shared" si="10"/>
        <v>77.215000000000003</v>
      </c>
      <c r="N51" s="88">
        <f t="shared" si="10"/>
        <v>177</v>
      </c>
      <c r="O51" s="88">
        <f t="shared" si="10"/>
        <v>195.5</v>
      </c>
      <c r="P51" s="88">
        <f t="shared" si="10"/>
        <v>170.68700000000001</v>
      </c>
      <c r="Q51" s="88">
        <f t="shared" si="10"/>
        <v>101.169</v>
      </c>
      <c r="R51" s="88">
        <f t="shared" si="10"/>
        <v>34.799999999999997</v>
      </c>
      <c r="S51" s="88">
        <f t="shared" si="10"/>
        <v>17.785</v>
      </c>
      <c r="T51" s="88">
        <f t="shared" si="10"/>
        <v>11.871</v>
      </c>
      <c r="U51" s="88">
        <f t="shared" si="10"/>
        <v>14.297999999999998</v>
      </c>
      <c r="V51" s="88">
        <f t="shared" si="10"/>
        <v>21.305</v>
      </c>
      <c r="W51" s="88">
        <f t="shared" si="10"/>
        <v>10.08</v>
      </c>
      <c r="X51" s="88">
        <f t="shared" si="10"/>
        <v>9.6909999999999989</v>
      </c>
      <c r="Y51" s="88">
        <f t="shared" si="10"/>
        <v>10.040000000000001</v>
      </c>
      <c r="Z51" s="89">
        <f t="shared" si="10"/>
        <v>0</v>
      </c>
      <c r="AA51" s="105">
        <f>SUM(B51:Z51)</f>
        <v>1514.297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177</v>
      </c>
      <c r="O4" s="18">
        <v>195.5</v>
      </c>
      <c r="P4" s="18">
        <v>170.4</v>
      </c>
      <c r="Q4" s="18">
        <v>99.3</v>
      </c>
      <c r="R4" s="18">
        <v>34.799999999999997</v>
      </c>
      <c r="S4" s="18">
        <v>-5.7</v>
      </c>
      <c r="T4" s="18">
        <v>-0.2</v>
      </c>
      <c r="U4" s="18">
        <v>-4.3</v>
      </c>
      <c r="V4" s="18">
        <v>-11.1</v>
      </c>
      <c r="W4" s="18"/>
      <c r="X4" s="18"/>
      <c r="Y4" s="18"/>
      <c r="Z4" s="19"/>
      <c r="AA4" s="112">
        <f>SUM(B4:Z4)</f>
        <v>655.69999999999982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220.33</v>
      </c>
      <c r="C7" s="118">
        <v>201.22</v>
      </c>
      <c r="D7" s="118">
        <v>202.29</v>
      </c>
      <c r="E7" s="118">
        <v>202.59</v>
      </c>
      <c r="F7" s="118">
        <v>201.19</v>
      </c>
      <c r="G7" s="118">
        <v>200.56</v>
      </c>
      <c r="H7" s="118">
        <v>197.34</v>
      </c>
      <c r="I7" s="118">
        <v>195</v>
      </c>
      <c r="J7" s="118">
        <v>211</v>
      </c>
      <c r="K7" s="118">
        <v>208</v>
      </c>
      <c r="L7" s="118">
        <v>209</v>
      </c>
      <c r="M7" s="118">
        <v>202</v>
      </c>
      <c r="N7" s="118">
        <v>219.77</v>
      </c>
      <c r="O7" s="118">
        <v>213.54</v>
      </c>
      <c r="P7" s="118">
        <v>219.88</v>
      </c>
      <c r="Q7" s="118">
        <v>219.92</v>
      </c>
      <c r="R7" s="118">
        <v>227</v>
      </c>
      <c r="S7" s="118">
        <v>241.68</v>
      </c>
      <c r="T7" s="118">
        <v>289.8</v>
      </c>
      <c r="U7" s="118">
        <v>288.58999999999997</v>
      </c>
      <c r="V7" s="118">
        <v>264</v>
      </c>
      <c r="W7" s="118">
        <v>231.36</v>
      </c>
      <c r="X7" s="118">
        <v>203.41</v>
      </c>
      <c r="Y7" s="118">
        <v>195.16</v>
      </c>
      <c r="Z7" s="119"/>
      <c r="AA7" s="120">
        <f>IF(SUM(B7:Z7)&lt;&gt;0,AVERAGEIF(B7:Z7,"&lt;&gt;"""),"")</f>
        <v>219.35958333333329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5.7</v>
      </c>
      <c r="T15" s="134">
        <v>0.2</v>
      </c>
      <c r="U15" s="134">
        <v>4.3</v>
      </c>
      <c r="V15" s="134">
        <v>11.1</v>
      </c>
      <c r="W15" s="134"/>
      <c r="X15" s="134"/>
      <c r="Y15" s="134"/>
      <c r="Z15" s="132"/>
      <c r="AA15" s="133">
        <f t="shared" si="0"/>
        <v>21.299999999999997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5.7</v>
      </c>
      <c r="T16" s="136">
        <f t="shared" si="1"/>
        <v>0.2</v>
      </c>
      <c r="U16" s="136">
        <f t="shared" si="1"/>
        <v>4.3</v>
      </c>
      <c r="V16" s="136">
        <f t="shared" si="1"/>
        <v>11.1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177</v>
      </c>
      <c r="O23" s="134">
        <v>195.5</v>
      </c>
      <c r="P23" s="134">
        <v>170.4</v>
      </c>
      <c r="Q23" s="134">
        <v>99.3</v>
      </c>
      <c r="R23" s="134">
        <v>34.799999999999997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676.99999999999989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177</v>
      </c>
      <c r="O24" s="136">
        <f t="shared" si="3"/>
        <v>195.5</v>
      </c>
      <c r="P24" s="136">
        <f t="shared" si="3"/>
        <v>170.4</v>
      </c>
      <c r="Q24" s="136">
        <f t="shared" si="3"/>
        <v>99.3</v>
      </c>
      <c r="R24" s="136">
        <f t="shared" si="3"/>
        <v>34.799999999999997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676.99999999999989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2022-02-25T21:19:18Z</dcterms:created>
  <dcterms:modified xsi:type="dcterms:W3CDTF">2022-02-25T21:19:20Z</dcterms:modified>
</cp:coreProperties>
</file>