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<sst xmlns="http://schemas.openxmlformats.org/spreadsheetml/2006/main" count="117" uniqueCount="53">
  <si>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24/02/2022 23:20:25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</si>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</sst>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1">
                  <c:v>11.4</c:v>
                </c:pt>
                <c:pt idx="22">
                  <c:v>135</c:v>
                </c:pt>
                <c:pt idx="23">
                  <c:v>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10.1</c:v>
                </c:pt>
                <c:pt idx="20">
                  <c:v>17.600000000000001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8.24</c:v>
                </c:pt>
                <c:pt idx="1">
                  <c:v>7.92</c:v>
                </c:pt>
                <c:pt idx="2">
                  <c:v>7.92</c:v>
                </c:pt>
                <c:pt idx="3">
                  <c:v>10.057</c:v>
                </c:pt>
                <c:pt idx="4">
                  <c:v>12.69</c:v>
                </c:pt>
                <c:pt idx="5">
                  <c:v>12.84</c:v>
                </c:pt>
                <c:pt idx="6">
                  <c:v>14.64</c:v>
                </c:pt>
                <c:pt idx="7">
                  <c:v>16.12</c:v>
                </c:pt>
                <c:pt idx="8">
                  <c:v>15.880999999999998</c:v>
                </c:pt>
                <c:pt idx="9">
                  <c:v>8.65</c:v>
                </c:pt>
                <c:pt idx="10">
                  <c:v>4.6100000000000003</c:v>
                </c:pt>
                <c:pt idx="11">
                  <c:v>2.88</c:v>
                </c:pt>
                <c:pt idx="12">
                  <c:v>5.27</c:v>
                </c:pt>
                <c:pt idx="13">
                  <c:v>4.1040000000000001</c:v>
                </c:pt>
                <c:pt idx="14">
                  <c:v>1.1259999999999999</c:v>
                </c:pt>
                <c:pt idx="15">
                  <c:v>4.3540000000000001</c:v>
                </c:pt>
                <c:pt idx="16">
                  <c:v>0.29099999999999998</c:v>
                </c:pt>
                <c:pt idx="17">
                  <c:v>13.363000000000001</c:v>
                </c:pt>
                <c:pt idx="18">
                  <c:v>15.815</c:v>
                </c:pt>
                <c:pt idx="21">
                  <c:v>5.492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1596408"/>
        <c:axId val="4015968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16.513000000000002</c:v>
                </c:pt>
                <c:pt idx="1">
                  <c:v>16.137</c:v>
                </c:pt>
                <c:pt idx="2">
                  <c:v>15.266999999999999</c:v>
                </c:pt>
                <c:pt idx="3">
                  <c:v>17.337</c:v>
                </c:pt>
                <c:pt idx="4">
                  <c:v>20.230000000000004</c:v>
                </c:pt>
                <c:pt idx="5">
                  <c:v>21.93</c:v>
                </c:pt>
                <c:pt idx="6">
                  <c:v>24.441000000000003</c:v>
                </c:pt>
                <c:pt idx="7">
                  <c:v>87.540999999999997</c:v>
                </c:pt>
                <c:pt idx="8">
                  <c:v>120.92599999999997</c:v>
                </c:pt>
                <c:pt idx="9">
                  <c:v>137.70000000000002</c:v>
                </c:pt>
                <c:pt idx="10">
                  <c:v>74.022999999999996</c:v>
                </c:pt>
                <c:pt idx="11">
                  <c:v>77.885999999999996</c:v>
                </c:pt>
                <c:pt idx="12">
                  <c:v>6.4879999999999995</c:v>
                </c:pt>
                <c:pt idx="13">
                  <c:v>6.8209999999999997</c:v>
                </c:pt>
                <c:pt idx="14">
                  <c:v>7.004999999999999</c:v>
                </c:pt>
                <c:pt idx="15">
                  <c:v>7.7830000000000004</c:v>
                </c:pt>
                <c:pt idx="16">
                  <c:v>1.835</c:v>
                </c:pt>
                <c:pt idx="17">
                  <c:v>13.632</c:v>
                </c:pt>
                <c:pt idx="18">
                  <c:v>15.833000000000002</c:v>
                </c:pt>
                <c:pt idx="19">
                  <c:v>10.068000000000001</c:v>
                </c:pt>
                <c:pt idx="20">
                  <c:v>17.578000000000003</c:v>
                </c:pt>
                <c:pt idx="21">
                  <c:v>16.913</c:v>
                </c:pt>
                <c:pt idx="22">
                  <c:v>135.03100000000003</c:v>
                </c:pt>
                <c:pt idx="23">
                  <c:v>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596408"/>
        <c:axId val="4015968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199.46</c:v>
                </c:pt>
                <c:pt idx="1">
                  <c:v>195.69</c:v>
                </c:pt>
                <c:pt idx="2">
                  <c:v>164.84</c:v>
                </c:pt>
                <c:pt idx="3">
                  <c:v>164.84</c:v>
                </c:pt>
                <c:pt idx="4">
                  <c:v>199.16</c:v>
                </c:pt>
                <c:pt idx="5">
                  <c:v>264.64999999999998</c:v>
                </c:pt>
                <c:pt idx="6">
                  <c:v>284.25</c:v>
                </c:pt>
                <c:pt idx="7">
                  <c:v>302.16000000000003</c:v>
                </c:pt>
                <c:pt idx="8">
                  <c:v>231.75</c:v>
                </c:pt>
                <c:pt idx="9">
                  <c:v>171.07</c:v>
                </c:pt>
                <c:pt idx="10">
                  <c:v>148</c:v>
                </c:pt>
                <c:pt idx="11">
                  <c:v>147.15</c:v>
                </c:pt>
                <c:pt idx="12">
                  <c:v>145.36000000000001</c:v>
                </c:pt>
                <c:pt idx="13">
                  <c:v>162.44999999999999</c:v>
                </c:pt>
                <c:pt idx="14">
                  <c:v>178.26</c:v>
                </c:pt>
                <c:pt idx="15">
                  <c:v>201.65</c:v>
                </c:pt>
                <c:pt idx="16">
                  <c:v>246.73</c:v>
                </c:pt>
                <c:pt idx="17">
                  <c:v>333</c:v>
                </c:pt>
                <c:pt idx="18">
                  <c:v>350</c:v>
                </c:pt>
                <c:pt idx="19">
                  <c:v>346</c:v>
                </c:pt>
                <c:pt idx="20">
                  <c:v>315.93</c:v>
                </c:pt>
                <c:pt idx="21">
                  <c:v>295</c:v>
                </c:pt>
                <c:pt idx="22">
                  <c:v>273</c:v>
                </c:pt>
                <c:pt idx="23">
                  <c:v>171.02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597584"/>
        <c:axId val="401597192"/>
      </c:lineChart>
      <c:catAx>
        <c:axId val="401596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596800"/>
        <c:crosses val="autoZero"/>
        <c:auto val="1"/>
        <c:lblAlgn val="ctr"/>
        <c:lblOffset val="100"/>
        <c:noMultiLvlLbl val="0"/>
      </c:catAx>
      <c:valAx>
        <c:axId val="40159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596408"/>
        <c:crosses val="autoZero"/>
        <c:crossBetween val="between"/>
      </c:valAx>
      <c:valAx>
        <c:axId val="401597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597584"/>
        <c:crosses val="max"/>
        <c:crossBetween val="between"/>
      </c:valAx>
      <c:catAx>
        <c:axId val="4015975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1597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16.512999999999998</v>
      </c>
      <c r="C4" s="18">
        <v>16.137</v>
      </c>
      <c r="D4" s="18">
        <v>15.266999999999999</v>
      </c>
      <c r="E4" s="18">
        <v>17.337</v>
      </c>
      <c r="F4" s="18">
        <v>20.229999999999997</v>
      </c>
      <c r="G4" s="18">
        <v>21.929999999999996</v>
      </c>
      <c r="H4" s="18">
        <v>24.441000000000003</v>
      </c>
      <c r="I4" s="18">
        <v>87.540999999999997</v>
      </c>
      <c r="J4" s="18">
        <v>120.926</v>
      </c>
      <c r="K4" s="18">
        <v>137.69999999999999</v>
      </c>
      <c r="L4" s="18">
        <v>74.022999999999996</v>
      </c>
      <c r="M4" s="18">
        <v>77.885999999999996</v>
      </c>
      <c r="N4" s="18">
        <v>6.4880000000000004</v>
      </c>
      <c r="O4" s="18">
        <v>6.8209999999999997</v>
      </c>
      <c r="P4" s="18">
        <v>7.0050000000000008</v>
      </c>
      <c r="Q4" s="18">
        <v>7.7829999999999995</v>
      </c>
      <c r="R4" s="18">
        <v>1.835</v>
      </c>
      <c r="S4" s="18">
        <v>13.666</v>
      </c>
      <c r="T4" s="18">
        <v>15.815</v>
      </c>
      <c r="U4" s="18">
        <v>10.1</v>
      </c>
      <c r="V4" s="18">
        <v>17.600000000000001</v>
      </c>
      <c r="W4" s="18">
        <v>16.891999999999996</v>
      </c>
      <c r="X4" s="18">
        <v>135</v>
      </c>
      <c r="Y4" s="18">
        <v>41</v>
      </c>
      <c r="Z4" s="19"/>
      <c r="AA4" s="20">
        <f>SUM(B4:Z4)</f>
        <v>909.93600000000015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199.46</v>
      </c>
      <c r="C7" s="28">
        <v>195.69</v>
      </c>
      <c r="D7" s="28">
        <v>164.84</v>
      </c>
      <c r="E7" s="28">
        <v>164.84</v>
      </c>
      <c r="F7" s="28">
        <v>199.16</v>
      </c>
      <c r="G7" s="28">
        <v>264.64999999999998</v>
      </c>
      <c r="H7" s="28">
        <v>284.25</v>
      </c>
      <c r="I7" s="28">
        <v>302.16000000000003</v>
      </c>
      <c r="J7" s="28">
        <v>231.75</v>
      </c>
      <c r="K7" s="28">
        <v>171.07</v>
      </c>
      <c r="L7" s="28">
        <v>148</v>
      </c>
      <c r="M7" s="28">
        <v>147.15</v>
      </c>
      <c r="N7" s="28">
        <v>145.36000000000001</v>
      </c>
      <c r="O7" s="28">
        <v>162.44999999999999</v>
      </c>
      <c r="P7" s="28">
        <v>178.26</v>
      </c>
      <c r="Q7" s="28">
        <v>201.65</v>
      </c>
      <c r="R7" s="28">
        <v>246.73</v>
      </c>
      <c r="S7" s="28">
        <v>333</v>
      </c>
      <c r="T7" s="28">
        <v>350</v>
      </c>
      <c r="U7" s="28">
        <v>346</v>
      </c>
      <c r="V7" s="28">
        <v>315.93</v>
      </c>
      <c r="W7" s="28">
        <v>295</v>
      </c>
      <c r="X7" s="28">
        <v>273</v>
      </c>
      <c r="Y7" s="28">
        <v>171.02</v>
      </c>
      <c r="Z7" s="29"/>
      <c r="AA7" s="30">
        <f>IF(SUM(B7:Z7)&lt;&gt;0,AVERAGEIF(B7:Z7,"&lt;&gt;"""),"")</f>
        <v>228.8091666666667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11.4</v>
      </c>
      <c r="X12" s="52">
        <v>135</v>
      </c>
      <c r="Y12" s="52">
        <v>41</v>
      </c>
      <c r="Z12" s="53"/>
      <c r="AA12" s="54">
        <f t="shared" si="0"/>
        <v>187.4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8.24</v>
      </c>
      <c r="C14" s="57">
        <v>7.92</v>
      </c>
      <c r="D14" s="57">
        <v>7.92</v>
      </c>
      <c r="E14" s="57">
        <v>10.057</v>
      </c>
      <c r="F14" s="57">
        <v>12.69</v>
      </c>
      <c r="G14" s="57">
        <v>12.84</v>
      </c>
      <c r="H14" s="57">
        <v>14.64</v>
      </c>
      <c r="I14" s="57">
        <v>16.12</v>
      </c>
      <c r="J14" s="57">
        <v>15.880999999999998</v>
      </c>
      <c r="K14" s="57">
        <v>8.65</v>
      </c>
      <c r="L14" s="57">
        <v>4.6100000000000003</v>
      </c>
      <c r="M14" s="57">
        <v>2.88</v>
      </c>
      <c r="N14" s="57">
        <v>5.27</v>
      </c>
      <c r="O14" s="57">
        <v>4.1040000000000001</v>
      </c>
      <c r="P14" s="57">
        <v>1.1259999999999999</v>
      </c>
      <c r="Q14" s="57">
        <v>4.3540000000000001</v>
      </c>
      <c r="R14" s="57">
        <v>0.29099999999999998</v>
      </c>
      <c r="S14" s="57">
        <v>13.363000000000001</v>
      </c>
      <c r="T14" s="57">
        <v>15.815</v>
      </c>
      <c r="U14" s="57"/>
      <c r="V14" s="57"/>
      <c r="W14" s="57">
        <v>5.492</v>
      </c>
      <c r="X14" s="57"/>
      <c r="Y14" s="57"/>
      <c r="Z14" s="58"/>
      <c r="AA14" s="59">
        <f t="shared" si="0"/>
        <v>172.26300000000001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8.24</v>
      </c>
      <c r="C16" s="62">
        <f t="shared" ref="C16:Z16" si="1">IF(LEN(C$2)&gt;0,SUM(C10:C15),"")</f>
        <v>7.92</v>
      </c>
      <c r="D16" s="62">
        <f t="shared" si="1"/>
        <v>7.92</v>
      </c>
      <c r="E16" s="62">
        <f t="shared" si="1"/>
        <v>10.057</v>
      </c>
      <c r="F16" s="62">
        <f t="shared" si="1"/>
        <v>12.69</v>
      </c>
      <c r="G16" s="62">
        <f t="shared" si="1"/>
        <v>12.84</v>
      </c>
      <c r="H16" s="62">
        <f t="shared" si="1"/>
        <v>14.64</v>
      </c>
      <c r="I16" s="62">
        <f t="shared" si="1"/>
        <v>16.12</v>
      </c>
      <c r="J16" s="62">
        <f t="shared" si="1"/>
        <v>15.880999999999998</v>
      </c>
      <c r="K16" s="62">
        <f t="shared" si="1"/>
        <v>8.65</v>
      </c>
      <c r="L16" s="62">
        <f t="shared" si="1"/>
        <v>4.6100000000000003</v>
      </c>
      <c r="M16" s="62">
        <f t="shared" si="1"/>
        <v>2.88</v>
      </c>
      <c r="N16" s="62">
        <f t="shared" si="1"/>
        <v>5.27</v>
      </c>
      <c r="O16" s="62">
        <f t="shared" si="1"/>
        <v>4.1040000000000001</v>
      </c>
      <c r="P16" s="62">
        <f t="shared" si="1"/>
        <v>1.1259999999999999</v>
      </c>
      <c r="Q16" s="62">
        <f t="shared" si="1"/>
        <v>4.3540000000000001</v>
      </c>
      <c r="R16" s="62">
        <f t="shared" si="1"/>
        <v>0.29099999999999998</v>
      </c>
      <c r="S16" s="62">
        <f t="shared" si="1"/>
        <v>13.363000000000001</v>
      </c>
      <c r="T16" s="62">
        <f t="shared" si="1"/>
        <v>15.815</v>
      </c>
      <c r="U16" s="62">
        <f t="shared" si="1"/>
        <v>0</v>
      </c>
      <c r="V16" s="62">
        <f t="shared" si="1"/>
        <v>0</v>
      </c>
      <c r="W16" s="62">
        <f t="shared" si="1"/>
        <v>16.891999999999999</v>
      </c>
      <c r="X16" s="62">
        <f t="shared" si="1"/>
        <v>135</v>
      </c>
      <c r="Y16" s="62">
        <f t="shared" si="1"/>
        <v>41</v>
      </c>
      <c r="Z16" s="63" t="str">
        <f t="shared" si="1"/>
        <v/>
      </c>
      <c r="AA16" s="64">
        <f>SUM(AA10:AA15)</f>
        <v>359.66300000000001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4.0579999999999998</v>
      </c>
      <c r="C20" s="77">
        <v>4.0220000000000002</v>
      </c>
      <c r="D20" s="77">
        <v>4.008</v>
      </c>
      <c r="E20" s="77">
        <v>4.0609999999999999</v>
      </c>
      <c r="F20" s="77">
        <v>4.2089999999999996</v>
      </c>
      <c r="G20" s="77">
        <v>4.88</v>
      </c>
      <c r="H20" s="77">
        <v>5.8949999999999996</v>
      </c>
      <c r="I20" s="77">
        <v>6.6959999999999997</v>
      </c>
      <c r="J20" s="77">
        <v>6.9260000000000002</v>
      </c>
      <c r="K20" s="77">
        <v>6.9470000000000001</v>
      </c>
      <c r="L20" s="77">
        <v>6.83</v>
      </c>
      <c r="M20" s="77">
        <v>6.681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65.213000000000008</v>
      </c>
    </row>
    <row r="21" spans="1:27" ht="24.95" customHeight="1" x14ac:dyDescent="0.2">
      <c r="A21" s="75" t="s">
        <v>16</v>
      </c>
      <c r="B21" s="80">
        <v>4.2149999999999999</v>
      </c>
      <c r="C21" s="81">
        <v>4.1950000000000003</v>
      </c>
      <c r="D21" s="81">
        <v>3.339</v>
      </c>
      <c r="E21" s="81">
        <v>3.2189999999999999</v>
      </c>
      <c r="F21" s="81">
        <v>3.331</v>
      </c>
      <c r="G21" s="81">
        <v>4.21</v>
      </c>
      <c r="H21" s="81">
        <v>3.9060000000000001</v>
      </c>
      <c r="I21" s="81">
        <v>64.724999999999994</v>
      </c>
      <c r="J21" s="81">
        <v>98.119</v>
      </c>
      <c r="K21" s="81">
        <v>122.10299999999999</v>
      </c>
      <c r="L21" s="81">
        <v>62.582999999999998</v>
      </c>
      <c r="M21" s="81">
        <v>68.324999999999989</v>
      </c>
      <c r="N21" s="81">
        <v>1.218</v>
      </c>
      <c r="O21" s="81">
        <v>2.7170000000000001</v>
      </c>
      <c r="P21" s="81">
        <v>5.8789999999999996</v>
      </c>
      <c r="Q21" s="81">
        <v>3.4289999999999998</v>
      </c>
      <c r="R21" s="81">
        <v>1.544</v>
      </c>
      <c r="S21" s="81">
        <v>0.30299999999999999</v>
      </c>
      <c r="T21" s="81"/>
      <c r="U21" s="81"/>
      <c r="V21" s="81"/>
      <c r="W21" s="81"/>
      <c r="X21" s="81"/>
      <c r="Y21" s="81"/>
      <c r="Z21" s="78"/>
      <c r="AA21" s="79">
        <f t="shared" si="2"/>
        <v>457.3599999999999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8.2729999999999997</v>
      </c>
      <c r="C25" s="88">
        <f t="shared" ref="C25:Z25" si="3">IF(LEN(C$2)&gt;0,SUM(C19:C24),"")</f>
        <v>8.2170000000000005</v>
      </c>
      <c r="D25" s="88">
        <f t="shared" si="3"/>
        <v>7.3469999999999995</v>
      </c>
      <c r="E25" s="88">
        <f t="shared" si="3"/>
        <v>7.2799999999999994</v>
      </c>
      <c r="F25" s="88">
        <f t="shared" si="3"/>
        <v>7.5399999999999991</v>
      </c>
      <c r="G25" s="88">
        <f t="shared" si="3"/>
        <v>9.09</v>
      </c>
      <c r="H25" s="88">
        <f t="shared" si="3"/>
        <v>9.8010000000000002</v>
      </c>
      <c r="I25" s="88">
        <f t="shared" si="3"/>
        <v>71.420999999999992</v>
      </c>
      <c r="J25" s="88">
        <f t="shared" si="3"/>
        <v>105.045</v>
      </c>
      <c r="K25" s="88">
        <f t="shared" si="3"/>
        <v>129.04999999999998</v>
      </c>
      <c r="L25" s="88">
        <f t="shared" si="3"/>
        <v>69.412999999999997</v>
      </c>
      <c r="M25" s="88">
        <f t="shared" si="3"/>
        <v>75.005999999999986</v>
      </c>
      <c r="N25" s="88">
        <f t="shared" si="3"/>
        <v>1.218</v>
      </c>
      <c r="O25" s="88">
        <f t="shared" si="3"/>
        <v>2.7170000000000001</v>
      </c>
      <c r="P25" s="88">
        <f t="shared" si="3"/>
        <v>5.8789999999999996</v>
      </c>
      <c r="Q25" s="88">
        <f t="shared" si="3"/>
        <v>3.4289999999999998</v>
      </c>
      <c r="R25" s="88">
        <f t="shared" si="3"/>
        <v>1.544</v>
      </c>
      <c r="S25" s="88">
        <f t="shared" si="3"/>
        <v>0.30299999999999999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522.57299999999987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16.513000000000002</v>
      </c>
      <c r="C29" s="77">
        <v>16.137</v>
      </c>
      <c r="D29" s="77">
        <v>15.266999999999999</v>
      </c>
      <c r="E29" s="77">
        <v>17.337</v>
      </c>
      <c r="F29" s="77">
        <v>20.23</v>
      </c>
      <c r="G29" s="77">
        <v>21.93</v>
      </c>
      <c r="H29" s="77">
        <v>24.440999999999999</v>
      </c>
      <c r="I29" s="77">
        <v>87.540999999999997</v>
      </c>
      <c r="J29" s="77">
        <v>120.926</v>
      </c>
      <c r="K29" s="77">
        <v>137.69999999999999</v>
      </c>
      <c r="L29" s="77">
        <v>74.022999999999996</v>
      </c>
      <c r="M29" s="77">
        <v>77.885999999999996</v>
      </c>
      <c r="N29" s="77">
        <v>6.4880000000000004</v>
      </c>
      <c r="O29" s="77">
        <v>6.8209999999999997</v>
      </c>
      <c r="P29" s="77">
        <v>7.0049999999999999</v>
      </c>
      <c r="Q29" s="77">
        <v>7.7830000000000004</v>
      </c>
      <c r="R29" s="77">
        <v>1.835</v>
      </c>
      <c r="S29" s="77">
        <v>13.666</v>
      </c>
      <c r="T29" s="77">
        <v>15.815</v>
      </c>
      <c r="U29" s="77"/>
      <c r="V29" s="77"/>
      <c r="W29" s="77">
        <v>16.891999999999999</v>
      </c>
      <c r="X29" s="77">
        <v>135</v>
      </c>
      <c r="Y29" s="77">
        <v>41</v>
      </c>
      <c r="Z29" s="78"/>
      <c r="AA29" s="79">
        <f>SUM(B29:Z29)</f>
        <v>882.23600000000022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16.513000000000002</v>
      </c>
      <c r="C31" s="62">
        <f t="shared" ref="C31:Z31" si="4">IF(LEN(C$2)&gt;0,SUM(C28:C30),"")</f>
        <v>16.137</v>
      </c>
      <c r="D31" s="62">
        <f t="shared" si="4"/>
        <v>15.266999999999999</v>
      </c>
      <c r="E31" s="62">
        <f t="shared" si="4"/>
        <v>17.337</v>
      </c>
      <c r="F31" s="62">
        <f t="shared" si="4"/>
        <v>20.23</v>
      </c>
      <c r="G31" s="62">
        <f t="shared" si="4"/>
        <v>21.93</v>
      </c>
      <c r="H31" s="62">
        <f t="shared" si="4"/>
        <v>24.440999999999999</v>
      </c>
      <c r="I31" s="62">
        <f t="shared" si="4"/>
        <v>87.540999999999997</v>
      </c>
      <c r="J31" s="62">
        <f t="shared" si="4"/>
        <v>120.926</v>
      </c>
      <c r="K31" s="62">
        <f t="shared" si="4"/>
        <v>137.69999999999999</v>
      </c>
      <c r="L31" s="62">
        <f t="shared" si="4"/>
        <v>74.022999999999996</v>
      </c>
      <c r="M31" s="62">
        <f t="shared" si="4"/>
        <v>77.885999999999996</v>
      </c>
      <c r="N31" s="62">
        <f t="shared" si="4"/>
        <v>6.4880000000000004</v>
      </c>
      <c r="O31" s="62">
        <f t="shared" si="4"/>
        <v>6.8209999999999997</v>
      </c>
      <c r="P31" s="62">
        <f t="shared" si="4"/>
        <v>7.0049999999999999</v>
      </c>
      <c r="Q31" s="62">
        <f t="shared" si="4"/>
        <v>7.7830000000000004</v>
      </c>
      <c r="R31" s="62">
        <f t="shared" si="4"/>
        <v>1.835</v>
      </c>
      <c r="S31" s="62">
        <f t="shared" si="4"/>
        <v>13.666</v>
      </c>
      <c r="T31" s="62">
        <f t="shared" si="4"/>
        <v>15.815</v>
      </c>
      <c r="U31" s="62">
        <f t="shared" si="4"/>
        <v>0</v>
      </c>
      <c r="V31" s="62">
        <f t="shared" si="4"/>
        <v>0</v>
      </c>
      <c r="W31" s="62">
        <f t="shared" si="4"/>
        <v>16.891999999999999</v>
      </c>
      <c r="X31" s="62">
        <f t="shared" si="4"/>
        <v>135</v>
      </c>
      <c r="Y31" s="62">
        <f t="shared" si="4"/>
        <v>41</v>
      </c>
      <c r="Z31" s="63" t="str">
        <f t="shared" si="4"/>
        <v/>
      </c>
      <c r="AA31" s="64">
        <f>SUM(AA28:AA30)</f>
        <v>882.23600000000022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10.1</v>
      </c>
      <c r="V38" s="99">
        <v>17.600000000000001</v>
      </c>
      <c r="W38" s="99"/>
      <c r="X38" s="99"/>
      <c r="Y38" s="99"/>
      <c r="Z38" s="100"/>
      <c r="AA38" s="79">
        <f t="shared" si="5"/>
        <v>27.700000000000003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10.1</v>
      </c>
      <c r="V39" s="88">
        <f t="shared" si="6"/>
        <v>17.600000000000001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27.700000000000003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10.1</v>
      </c>
      <c r="V46" s="99">
        <v>17.600000000000001</v>
      </c>
      <c r="W46" s="99"/>
      <c r="X46" s="99"/>
      <c r="Y46" s="99"/>
      <c r="Z46" s="100"/>
      <c r="AA46" s="79">
        <f t="shared" si="7"/>
        <v>27.700000000000003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10.1</v>
      </c>
      <c r="V48" s="88">
        <f t="shared" si="8"/>
        <v>17.600000000000001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27.700000000000003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16.512999999999998</v>
      </c>
      <c r="C51" s="88">
        <f t="shared" si="10"/>
        <v>16.137</v>
      </c>
      <c r="D51" s="88">
        <f t="shared" si="10"/>
        <v>15.266999999999999</v>
      </c>
      <c r="E51" s="88">
        <f t="shared" si="10"/>
        <v>17.337</v>
      </c>
      <c r="F51" s="88">
        <f t="shared" si="10"/>
        <v>20.229999999999997</v>
      </c>
      <c r="G51" s="88">
        <f t="shared" si="10"/>
        <v>21.93</v>
      </c>
      <c r="H51" s="88">
        <f t="shared" si="10"/>
        <v>24.441000000000003</v>
      </c>
      <c r="I51" s="88">
        <f t="shared" si="10"/>
        <v>87.540999999999997</v>
      </c>
      <c r="J51" s="88">
        <f t="shared" si="10"/>
        <v>120.926</v>
      </c>
      <c r="K51" s="88">
        <f t="shared" si="10"/>
        <v>137.69999999999999</v>
      </c>
      <c r="L51" s="88">
        <f t="shared" si="10"/>
        <v>74.022999999999996</v>
      </c>
      <c r="M51" s="88">
        <f t="shared" si="10"/>
        <v>77.885999999999981</v>
      </c>
      <c r="N51" s="88">
        <f t="shared" si="10"/>
        <v>6.4879999999999995</v>
      </c>
      <c r="O51" s="88">
        <f t="shared" si="10"/>
        <v>6.8209999999999997</v>
      </c>
      <c r="P51" s="88">
        <f t="shared" si="10"/>
        <v>7.004999999999999</v>
      </c>
      <c r="Q51" s="88">
        <f t="shared" si="10"/>
        <v>7.7829999999999995</v>
      </c>
      <c r="R51" s="88">
        <f t="shared" si="10"/>
        <v>1.835</v>
      </c>
      <c r="S51" s="88">
        <f t="shared" si="10"/>
        <v>13.666000000000002</v>
      </c>
      <c r="T51" s="88">
        <f t="shared" si="10"/>
        <v>15.815</v>
      </c>
      <c r="U51" s="88">
        <f t="shared" si="10"/>
        <v>10.1</v>
      </c>
      <c r="V51" s="88">
        <f t="shared" si="10"/>
        <v>17.600000000000001</v>
      </c>
      <c r="W51" s="88">
        <f t="shared" si="10"/>
        <v>16.891999999999999</v>
      </c>
      <c r="X51" s="88">
        <f t="shared" si="10"/>
        <v>135</v>
      </c>
      <c r="Y51" s="88">
        <f t="shared" si="10"/>
        <v>41</v>
      </c>
      <c r="Z51" s="89" t="str">
        <f t="shared" si="10"/>
        <v/>
      </c>
      <c r="AA51" s="105">
        <f>SUM(B51:Z51)</f>
        <v>909.93600000000015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16.513000000000002</v>
      </c>
      <c r="C4" s="18">
        <v>16.137</v>
      </c>
      <c r="D4" s="18">
        <v>15.266999999999999</v>
      </c>
      <c r="E4" s="18">
        <v>17.337</v>
      </c>
      <c r="F4" s="18">
        <v>20.230000000000004</v>
      </c>
      <c r="G4" s="18">
        <v>21.93</v>
      </c>
      <c r="H4" s="18">
        <v>24.441000000000003</v>
      </c>
      <c r="I4" s="18">
        <v>87.540999999999997</v>
      </c>
      <c r="J4" s="18">
        <v>120.92599999999997</v>
      </c>
      <c r="K4" s="18">
        <v>137.70000000000002</v>
      </c>
      <c r="L4" s="18">
        <v>74.022999999999996</v>
      </c>
      <c r="M4" s="18">
        <v>77.885999999999996</v>
      </c>
      <c r="N4" s="18">
        <v>6.4879999999999995</v>
      </c>
      <c r="O4" s="18">
        <v>6.8209999999999997</v>
      </c>
      <c r="P4" s="18">
        <v>7.004999999999999</v>
      </c>
      <c r="Q4" s="18">
        <v>7.7830000000000004</v>
      </c>
      <c r="R4" s="18">
        <v>1.835</v>
      </c>
      <c r="S4" s="18">
        <v>13.632</v>
      </c>
      <c r="T4" s="18">
        <v>15.833000000000002</v>
      </c>
      <c r="U4" s="18">
        <v>10.068000000000001</v>
      </c>
      <c r="V4" s="18">
        <v>17.578000000000003</v>
      </c>
      <c r="W4" s="18">
        <v>16.913</v>
      </c>
      <c r="X4" s="18">
        <v>135.03100000000003</v>
      </c>
      <c r="Y4" s="18">
        <v>41</v>
      </c>
      <c r="Z4" s="19"/>
      <c r="AA4" s="20">
        <f>SUM(B4:Z4)</f>
        <v>909.91800000000012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199.46</v>
      </c>
      <c r="C7" s="28">
        <v>195.69</v>
      </c>
      <c r="D7" s="28">
        <v>164.84</v>
      </c>
      <c r="E7" s="28">
        <v>164.84</v>
      </c>
      <c r="F7" s="28">
        <v>199.16</v>
      </c>
      <c r="G7" s="28">
        <v>264.64999999999998</v>
      </c>
      <c r="H7" s="28">
        <v>284.25</v>
      </c>
      <c r="I7" s="28">
        <v>302.16000000000003</v>
      </c>
      <c r="J7" s="28">
        <v>231.75</v>
      </c>
      <c r="K7" s="28">
        <v>171.07</v>
      </c>
      <c r="L7" s="28">
        <v>148</v>
      </c>
      <c r="M7" s="28">
        <v>147.15</v>
      </c>
      <c r="N7" s="28">
        <v>145.36000000000001</v>
      </c>
      <c r="O7" s="28">
        <v>162.44999999999999</v>
      </c>
      <c r="P7" s="28">
        <v>178.26</v>
      </c>
      <c r="Q7" s="28">
        <v>201.65</v>
      </c>
      <c r="R7" s="28">
        <v>246.73</v>
      </c>
      <c r="S7" s="28">
        <v>333</v>
      </c>
      <c r="T7" s="28">
        <v>350</v>
      </c>
      <c r="U7" s="28">
        <v>346</v>
      </c>
      <c r="V7" s="28">
        <v>315.93</v>
      </c>
      <c r="W7" s="28">
        <v>295</v>
      </c>
      <c r="X7" s="28">
        <v>273</v>
      </c>
      <c r="Y7" s="28">
        <v>171.02</v>
      </c>
      <c r="Z7" s="29"/>
      <c r="AA7" s="30">
        <f>IF(SUM(B7:Z7)&lt;&gt;0,AVERAGEIF(B7:Z7,"&lt;&gt;"""),"")</f>
        <v>228.8091666666667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58</v>
      </c>
      <c r="J12" s="52">
        <v>88</v>
      </c>
      <c r="K12" s="52">
        <v>108</v>
      </c>
      <c r="L12" s="52">
        <v>32.972999999999999</v>
      </c>
      <c r="M12" s="52">
        <v>58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2.4950000000000001</v>
      </c>
      <c r="Z12" s="53"/>
      <c r="AA12" s="54">
        <f t="shared" si="0"/>
        <v>347.46800000000002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12.589</v>
      </c>
      <c r="C14" s="57">
        <v>14.48</v>
      </c>
      <c r="D14" s="57">
        <v>13.392999999999997</v>
      </c>
      <c r="E14" s="57">
        <v>15.417999999999999</v>
      </c>
      <c r="F14" s="57">
        <v>18.365000000000006</v>
      </c>
      <c r="G14" s="57">
        <v>21.158999999999999</v>
      </c>
      <c r="H14" s="57">
        <v>11.324000000000002</v>
      </c>
      <c r="I14" s="57">
        <v>29.205000000000002</v>
      </c>
      <c r="J14" s="57">
        <v>32.926000000000002</v>
      </c>
      <c r="K14" s="57">
        <v>28.063999999999997</v>
      </c>
      <c r="L14" s="57">
        <v>37.095999999999997</v>
      </c>
      <c r="M14" s="57">
        <v>15.929</v>
      </c>
      <c r="N14" s="57">
        <v>2.5269999999999997</v>
      </c>
      <c r="O14" s="57">
        <v>2.9729999999999999</v>
      </c>
      <c r="P14" s="57">
        <v>3.0489999999999995</v>
      </c>
      <c r="Q14" s="57">
        <v>3.8230000000000004</v>
      </c>
      <c r="R14" s="57">
        <v>1.835</v>
      </c>
      <c r="S14" s="57"/>
      <c r="T14" s="57"/>
      <c r="U14" s="57">
        <v>2.58</v>
      </c>
      <c r="V14" s="57">
        <v>14.936</v>
      </c>
      <c r="W14" s="57"/>
      <c r="X14" s="57">
        <v>1.4830000000000001</v>
      </c>
      <c r="Y14" s="57">
        <v>37.311999999999998</v>
      </c>
      <c r="Z14" s="58"/>
      <c r="AA14" s="59">
        <f t="shared" si="0"/>
        <v>320.46599999999989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12.589</v>
      </c>
      <c r="C16" s="62">
        <f t="shared" ref="C16:Z16" si="1">IF(LEN(C$2)&gt;0,SUM(C10:C15),"")</f>
        <v>14.48</v>
      </c>
      <c r="D16" s="62">
        <f t="shared" si="1"/>
        <v>13.392999999999997</v>
      </c>
      <c r="E16" s="62">
        <f t="shared" si="1"/>
        <v>15.417999999999999</v>
      </c>
      <c r="F16" s="62">
        <f t="shared" si="1"/>
        <v>18.365000000000006</v>
      </c>
      <c r="G16" s="62">
        <f t="shared" si="1"/>
        <v>21.158999999999999</v>
      </c>
      <c r="H16" s="62">
        <f t="shared" si="1"/>
        <v>11.324000000000002</v>
      </c>
      <c r="I16" s="62">
        <f t="shared" si="1"/>
        <v>87.204999999999998</v>
      </c>
      <c r="J16" s="62">
        <f t="shared" si="1"/>
        <v>120.926</v>
      </c>
      <c r="K16" s="62">
        <f t="shared" si="1"/>
        <v>136.06399999999999</v>
      </c>
      <c r="L16" s="62">
        <f t="shared" si="1"/>
        <v>70.068999999999988</v>
      </c>
      <c r="M16" s="62">
        <f t="shared" si="1"/>
        <v>73.929000000000002</v>
      </c>
      <c r="N16" s="62">
        <f t="shared" si="1"/>
        <v>2.5269999999999997</v>
      </c>
      <c r="O16" s="62">
        <f t="shared" si="1"/>
        <v>2.9729999999999999</v>
      </c>
      <c r="P16" s="62">
        <f t="shared" si="1"/>
        <v>3.0489999999999995</v>
      </c>
      <c r="Q16" s="62">
        <f t="shared" si="1"/>
        <v>3.8230000000000004</v>
      </c>
      <c r="R16" s="62">
        <f t="shared" si="1"/>
        <v>1.835</v>
      </c>
      <c r="S16" s="62">
        <f t="shared" si="1"/>
        <v>0</v>
      </c>
      <c r="T16" s="62">
        <f t="shared" si="1"/>
        <v>0</v>
      </c>
      <c r="U16" s="62">
        <f t="shared" si="1"/>
        <v>2.58</v>
      </c>
      <c r="V16" s="62">
        <f t="shared" si="1"/>
        <v>14.936</v>
      </c>
      <c r="W16" s="62">
        <f t="shared" si="1"/>
        <v>0</v>
      </c>
      <c r="X16" s="62">
        <f t="shared" si="1"/>
        <v>1.4830000000000001</v>
      </c>
      <c r="Y16" s="62">
        <f t="shared" si="1"/>
        <v>39.806999999999995</v>
      </c>
      <c r="Z16" s="63" t="str">
        <f t="shared" si="1"/>
        <v/>
      </c>
      <c r="AA16" s="64">
        <f>SUM(AA10:AA15)</f>
        <v>667.93399999999997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4.4000000000000004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3.9240000000000004</v>
      </c>
      <c r="C21" s="81">
        <v>0.55700000000000005</v>
      </c>
      <c r="D21" s="81">
        <v>0.77400000000000002</v>
      </c>
      <c r="E21" s="81">
        <v>0.81900000000000006</v>
      </c>
      <c r="F21" s="81">
        <v>0.76500000000000001</v>
      </c>
      <c r="G21" s="81">
        <v>0.77100000000000002</v>
      </c>
      <c r="H21" s="81">
        <v>1.417</v>
      </c>
      <c r="I21" s="81">
        <v>0.33600000000000002</v>
      </c>
      <c r="J21" s="81"/>
      <c r="K21" s="81">
        <v>1.6359999999999999</v>
      </c>
      <c r="L21" s="81">
        <v>3.9540000000000002</v>
      </c>
      <c r="M21" s="81">
        <v>3.9569999999999999</v>
      </c>
      <c r="N21" s="81">
        <v>3.9609999999999999</v>
      </c>
      <c r="O21" s="81">
        <v>3.8479999999999999</v>
      </c>
      <c r="P21" s="81">
        <v>3.956</v>
      </c>
      <c r="Q21" s="81">
        <v>3.96</v>
      </c>
      <c r="R21" s="81"/>
      <c r="S21" s="81">
        <v>6.5319999999999991</v>
      </c>
      <c r="T21" s="81">
        <v>8.1330000000000009</v>
      </c>
      <c r="U21" s="81">
        <v>7.4879999999999995</v>
      </c>
      <c r="V21" s="81">
        <v>2.6419999999999999</v>
      </c>
      <c r="W21" s="81">
        <v>2.613</v>
      </c>
      <c r="X21" s="81">
        <v>1.248</v>
      </c>
      <c r="Y21" s="81">
        <v>1.1930000000000001</v>
      </c>
      <c r="Z21" s="78"/>
      <c r="AA21" s="79">
        <f t="shared" si="2"/>
        <v>64.483999999999995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3.9240000000000004</v>
      </c>
      <c r="C25" s="88">
        <f t="shared" si="3"/>
        <v>1.657</v>
      </c>
      <c r="D25" s="88">
        <f t="shared" si="3"/>
        <v>1.8740000000000001</v>
      </c>
      <c r="E25" s="88">
        <f t="shared" si="3"/>
        <v>1.919</v>
      </c>
      <c r="F25" s="88">
        <f t="shared" si="3"/>
        <v>1.8650000000000002</v>
      </c>
      <c r="G25" s="88">
        <f t="shared" si="3"/>
        <v>0.77100000000000002</v>
      </c>
      <c r="H25" s="88">
        <f t="shared" si="3"/>
        <v>1.417</v>
      </c>
      <c r="I25" s="88">
        <f t="shared" si="3"/>
        <v>0.33600000000000002</v>
      </c>
      <c r="J25" s="88">
        <f t="shared" si="3"/>
        <v>0</v>
      </c>
      <c r="K25" s="88">
        <f t="shared" si="3"/>
        <v>1.6359999999999999</v>
      </c>
      <c r="L25" s="88">
        <f t="shared" si="3"/>
        <v>3.9540000000000002</v>
      </c>
      <c r="M25" s="88">
        <f t="shared" si="3"/>
        <v>3.9569999999999999</v>
      </c>
      <c r="N25" s="88">
        <f t="shared" si="3"/>
        <v>3.9609999999999999</v>
      </c>
      <c r="O25" s="88">
        <f t="shared" si="3"/>
        <v>3.8479999999999999</v>
      </c>
      <c r="P25" s="88">
        <f t="shared" si="3"/>
        <v>3.956</v>
      </c>
      <c r="Q25" s="88">
        <f t="shared" si="3"/>
        <v>3.96</v>
      </c>
      <c r="R25" s="88">
        <f t="shared" si="3"/>
        <v>0</v>
      </c>
      <c r="S25" s="88">
        <f t="shared" si="3"/>
        <v>6.5319999999999991</v>
      </c>
      <c r="T25" s="88">
        <f t="shared" si="3"/>
        <v>8.1330000000000009</v>
      </c>
      <c r="U25" s="88">
        <f t="shared" si="3"/>
        <v>7.4879999999999995</v>
      </c>
      <c r="V25" s="88">
        <f t="shared" si="3"/>
        <v>2.6419999999999999</v>
      </c>
      <c r="W25" s="88">
        <f t="shared" si="3"/>
        <v>2.613</v>
      </c>
      <c r="X25" s="88">
        <f t="shared" si="3"/>
        <v>1.248</v>
      </c>
      <c r="Y25" s="88">
        <f t="shared" si="3"/>
        <v>1.1930000000000001</v>
      </c>
      <c r="Z25" s="89">
        <f t="shared" si="3"/>
        <v>0</v>
      </c>
      <c r="AA25" s="90">
        <f t="shared" si="3"/>
        <v>68.884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16.513000000000002</v>
      </c>
      <c r="C29" s="77">
        <v>16.137</v>
      </c>
      <c r="D29" s="77">
        <v>15.266999999999999</v>
      </c>
      <c r="E29" s="77">
        <v>17.337</v>
      </c>
      <c r="F29" s="77">
        <v>20.23</v>
      </c>
      <c r="G29" s="77">
        <v>21.93</v>
      </c>
      <c r="H29" s="77">
        <v>12.741</v>
      </c>
      <c r="I29" s="77">
        <v>87.540999999999997</v>
      </c>
      <c r="J29" s="77">
        <v>120.926</v>
      </c>
      <c r="K29" s="77">
        <v>137.69999999999999</v>
      </c>
      <c r="L29" s="77">
        <v>74.022999999999996</v>
      </c>
      <c r="M29" s="77">
        <v>77.885999999999996</v>
      </c>
      <c r="N29" s="77">
        <v>6.4880000000000004</v>
      </c>
      <c r="O29" s="77">
        <v>6.8209999999999997</v>
      </c>
      <c r="P29" s="77">
        <v>7.0049999999999999</v>
      </c>
      <c r="Q29" s="77">
        <v>7.7830000000000004</v>
      </c>
      <c r="R29" s="77">
        <v>1.835</v>
      </c>
      <c r="S29" s="77">
        <v>6.532</v>
      </c>
      <c r="T29" s="77">
        <v>8.1329999999999991</v>
      </c>
      <c r="U29" s="77">
        <v>10.068</v>
      </c>
      <c r="V29" s="77">
        <v>17.577999999999999</v>
      </c>
      <c r="W29" s="77">
        <v>2.613</v>
      </c>
      <c r="X29" s="77">
        <v>2.7309999999999999</v>
      </c>
      <c r="Y29" s="77">
        <v>41</v>
      </c>
      <c r="Z29" s="78"/>
      <c r="AA29" s="79">
        <f>SUM(B29:Z29)</f>
        <v>736.81800000000021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16.513000000000002</v>
      </c>
      <c r="C31" s="62">
        <f t="shared" si="4"/>
        <v>16.137</v>
      </c>
      <c r="D31" s="62">
        <f t="shared" si="4"/>
        <v>15.266999999999999</v>
      </c>
      <c r="E31" s="62">
        <f t="shared" si="4"/>
        <v>17.337</v>
      </c>
      <c r="F31" s="62">
        <f t="shared" si="4"/>
        <v>20.23</v>
      </c>
      <c r="G31" s="62">
        <f t="shared" si="4"/>
        <v>21.93</v>
      </c>
      <c r="H31" s="62">
        <f t="shared" si="4"/>
        <v>12.741</v>
      </c>
      <c r="I31" s="62">
        <f t="shared" si="4"/>
        <v>87.540999999999997</v>
      </c>
      <c r="J31" s="62">
        <f t="shared" si="4"/>
        <v>120.926</v>
      </c>
      <c r="K31" s="62">
        <f t="shared" si="4"/>
        <v>137.69999999999999</v>
      </c>
      <c r="L31" s="62">
        <f t="shared" si="4"/>
        <v>74.022999999999996</v>
      </c>
      <c r="M31" s="62">
        <f t="shared" si="4"/>
        <v>77.885999999999996</v>
      </c>
      <c r="N31" s="62">
        <f t="shared" si="4"/>
        <v>6.4880000000000004</v>
      </c>
      <c r="O31" s="62">
        <f t="shared" si="4"/>
        <v>6.8209999999999997</v>
      </c>
      <c r="P31" s="62">
        <f t="shared" si="4"/>
        <v>7.0049999999999999</v>
      </c>
      <c r="Q31" s="62">
        <f t="shared" si="4"/>
        <v>7.7830000000000004</v>
      </c>
      <c r="R31" s="62">
        <f t="shared" si="4"/>
        <v>1.835</v>
      </c>
      <c r="S31" s="62">
        <f t="shared" si="4"/>
        <v>6.532</v>
      </c>
      <c r="T31" s="62">
        <f t="shared" si="4"/>
        <v>8.1329999999999991</v>
      </c>
      <c r="U31" s="62">
        <f t="shared" si="4"/>
        <v>10.068</v>
      </c>
      <c r="V31" s="62">
        <f t="shared" si="4"/>
        <v>17.577999999999999</v>
      </c>
      <c r="W31" s="62">
        <f t="shared" si="4"/>
        <v>2.613</v>
      </c>
      <c r="X31" s="62">
        <f t="shared" si="4"/>
        <v>2.7309999999999999</v>
      </c>
      <c r="Y31" s="62">
        <f t="shared" si="4"/>
        <v>41</v>
      </c>
      <c r="Z31" s="63">
        <f t="shared" si="4"/>
        <v>0</v>
      </c>
      <c r="AA31" s="64">
        <f t="shared" si="4"/>
        <v>736.81800000000021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11.7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7.1</v>
      </c>
      <c r="T38" s="99">
        <v>7.7</v>
      </c>
      <c r="U38" s="99"/>
      <c r="V38" s="99"/>
      <c r="W38" s="99">
        <v>14.3</v>
      </c>
      <c r="X38" s="99">
        <v>132.30000000000001</v>
      </c>
      <c r="Y38" s="99"/>
      <c r="Z38" s="100"/>
      <c r="AA38" s="79">
        <f t="shared" si="5"/>
        <v>173.10000000000002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11.7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7.1</v>
      </c>
      <c r="T39" s="88">
        <f t="shared" si="6"/>
        <v>7.7</v>
      </c>
      <c r="U39" s="88">
        <f t="shared" si="6"/>
        <v>0</v>
      </c>
      <c r="V39" s="88">
        <f t="shared" si="6"/>
        <v>0</v>
      </c>
      <c r="W39" s="88">
        <f t="shared" si="6"/>
        <v>14.3</v>
      </c>
      <c r="X39" s="88">
        <f t="shared" si="6"/>
        <v>132.30000000000001</v>
      </c>
      <c r="Y39" s="88">
        <f t="shared" si="6"/>
        <v>0</v>
      </c>
      <c r="Z39" s="89">
        <f t="shared" si="6"/>
        <v>0</v>
      </c>
      <c r="AA39" s="90">
        <f t="shared" si="5"/>
        <v>173.10000000000002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11.7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7.1</v>
      </c>
      <c r="T46" s="99">
        <v>7.7</v>
      </c>
      <c r="U46" s="99"/>
      <c r="V46" s="99"/>
      <c r="W46" s="99">
        <v>14.3</v>
      </c>
      <c r="X46" s="99">
        <v>132.30000000000001</v>
      </c>
      <c r="Y46" s="99"/>
      <c r="Z46" s="100"/>
      <c r="AA46" s="79">
        <f t="shared" si="7"/>
        <v>173.10000000000002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11.7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7.1</v>
      </c>
      <c r="T48" s="88">
        <f t="shared" si="8"/>
        <v>7.7</v>
      </c>
      <c r="U48" s="88">
        <f t="shared" si="8"/>
        <v>0</v>
      </c>
      <c r="V48" s="88">
        <f t="shared" si="8"/>
        <v>0</v>
      </c>
      <c r="W48" s="88">
        <f t="shared" si="8"/>
        <v>14.3</v>
      </c>
      <c r="X48" s="88">
        <f t="shared" si="8"/>
        <v>132.30000000000001</v>
      </c>
      <c r="Y48" s="88">
        <f t="shared" si="8"/>
        <v>0</v>
      </c>
      <c r="Z48" s="89">
        <f t="shared" si="8"/>
        <v>0</v>
      </c>
      <c r="AA48" s="90">
        <f t="shared" si="7"/>
        <v>173.10000000000002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16.513000000000002</v>
      </c>
      <c r="C51" s="88">
        <f t="shared" si="10"/>
        <v>16.137</v>
      </c>
      <c r="D51" s="88">
        <f t="shared" si="10"/>
        <v>15.266999999999998</v>
      </c>
      <c r="E51" s="88">
        <f t="shared" si="10"/>
        <v>17.337</v>
      </c>
      <c r="F51" s="88">
        <f t="shared" si="10"/>
        <v>20.230000000000004</v>
      </c>
      <c r="G51" s="88">
        <f t="shared" si="10"/>
        <v>21.93</v>
      </c>
      <c r="H51" s="88">
        <f t="shared" si="10"/>
        <v>24.441000000000003</v>
      </c>
      <c r="I51" s="88">
        <f t="shared" si="10"/>
        <v>87.540999999999997</v>
      </c>
      <c r="J51" s="88">
        <f t="shared" si="10"/>
        <v>120.926</v>
      </c>
      <c r="K51" s="88">
        <f t="shared" si="10"/>
        <v>137.69999999999999</v>
      </c>
      <c r="L51" s="88">
        <f t="shared" si="10"/>
        <v>74.022999999999982</v>
      </c>
      <c r="M51" s="88">
        <f t="shared" si="10"/>
        <v>77.885999999999996</v>
      </c>
      <c r="N51" s="88">
        <f t="shared" si="10"/>
        <v>6.4879999999999995</v>
      </c>
      <c r="O51" s="88">
        <f t="shared" si="10"/>
        <v>6.8209999999999997</v>
      </c>
      <c r="P51" s="88">
        <f t="shared" si="10"/>
        <v>7.004999999999999</v>
      </c>
      <c r="Q51" s="88">
        <f t="shared" si="10"/>
        <v>7.7830000000000004</v>
      </c>
      <c r="R51" s="88">
        <f t="shared" si="10"/>
        <v>1.835</v>
      </c>
      <c r="S51" s="88">
        <f t="shared" si="10"/>
        <v>13.631999999999998</v>
      </c>
      <c r="T51" s="88">
        <f t="shared" si="10"/>
        <v>15.833000000000002</v>
      </c>
      <c r="U51" s="88">
        <f t="shared" si="10"/>
        <v>10.068</v>
      </c>
      <c r="V51" s="88">
        <f t="shared" si="10"/>
        <v>17.577999999999999</v>
      </c>
      <c r="W51" s="88">
        <f t="shared" si="10"/>
        <v>16.913</v>
      </c>
      <c r="X51" s="88">
        <f t="shared" si="10"/>
        <v>135.03100000000001</v>
      </c>
      <c r="Y51" s="88">
        <f t="shared" si="10"/>
        <v>40.999999999999993</v>
      </c>
      <c r="Z51" s="89">
        <f t="shared" si="10"/>
        <v>0</v>
      </c>
      <c r="AA51" s="105">
        <f>SUM(B51:Z51)</f>
        <v>909.91799999999989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C18" sqref="AC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11.7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7.1</v>
      </c>
      <c r="T4" s="18">
        <v>7.7</v>
      </c>
      <c r="U4" s="18">
        <v>-10.1</v>
      </c>
      <c r="V4" s="18">
        <v>-17.600000000000001</v>
      </c>
      <c r="W4" s="18">
        <v>14.3</v>
      </c>
      <c r="X4" s="18">
        <v>132.30000000000001</v>
      </c>
      <c r="Y4" s="18"/>
      <c r="Z4" s="19"/>
      <c r="AA4" s="112">
        <f>SUM(B4:Z4)</f>
        <v>145.4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199.46</v>
      </c>
      <c r="C7" s="118">
        <v>195.69</v>
      </c>
      <c r="D7" s="118">
        <v>164.84</v>
      </c>
      <c r="E7" s="118">
        <v>164.84</v>
      </c>
      <c r="F7" s="118">
        <v>199.16</v>
      </c>
      <c r="G7" s="118">
        <v>264.64999999999998</v>
      </c>
      <c r="H7" s="118">
        <v>284.25</v>
      </c>
      <c r="I7" s="118">
        <v>302.16000000000003</v>
      </c>
      <c r="J7" s="118">
        <v>231.75</v>
      </c>
      <c r="K7" s="118">
        <v>171.07</v>
      </c>
      <c r="L7" s="118">
        <v>148</v>
      </c>
      <c r="M7" s="118">
        <v>147.15</v>
      </c>
      <c r="N7" s="118">
        <v>145.36000000000001</v>
      </c>
      <c r="O7" s="118">
        <v>162.44999999999999</v>
      </c>
      <c r="P7" s="118">
        <v>178.26</v>
      </c>
      <c r="Q7" s="118">
        <v>201.65</v>
      </c>
      <c r="R7" s="118">
        <v>246.73</v>
      </c>
      <c r="S7" s="118">
        <v>333</v>
      </c>
      <c r="T7" s="118">
        <v>350</v>
      </c>
      <c r="U7" s="118">
        <v>346</v>
      </c>
      <c r="V7" s="118">
        <v>315.93</v>
      </c>
      <c r="W7" s="118">
        <v>295</v>
      </c>
      <c r="X7" s="118">
        <v>273</v>
      </c>
      <c r="Y7" s="118">
        <v>171.02</v>
      </c>
      <c r="Z7" s="119"/>
      <c r="AA7" s="120">
        <f>IF(SUM(B7:Z7)&lt;&gt;0,AVERAGEIF(B7:Z7,"&lt;&gt;"""),"")</f>
        <v>228.8091666666667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10.1</v>
      </c>
      <c r="V15" s="134">
        <v>17.600000000000001</v>
      </c>
      <c r="W15" s="134"/>
      <c r="X15" s="134"/>
      <c r="Y15" s="134"/>
      <c r="Z15" s="132"/>
      <c r="AA15" s="133">
        <f t="shared" si="0"/>
        <v>27.700000000000003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10.1</v>
      </c>
      <c r="V16" s="136">
        <f t="shared" si="1"/>
        <v>17.600000000000001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27.700000000000003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11.7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7.1</v>
      </c>
      <c r="T23" s="134">
        <v>7.7</v>
      </c>
      <c r="U23" s="134"/>
      <c r="V23" s="134"/>
      <c r="W23" s="134">
        <v>14.3</v>
      </c>
      <c r="X23" s="134">
        <v>132.30000000000001</v>
      </c>
      <c r="Y23" s="134"/>
      <c r="Z23" s="132"/>
      <c r="AA23" s="133">
        <f t="shared" si="2"/>
        <v>173.10000000000002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11.7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7.1</v>
      </c>
      <c r="T24" s="136">
        <f t="shared" si="3"/>
        <v>7.7</v>
      </c>
      <c r="U24" s="136">
        <f t="shared" si="3"/>
        <v>0</v>
      </c>
      <c r="V24" s="136">
        <f t="shared" si="3"/>
        <v>0</v>
      </c>
      <c r="W24" s="136">
        <f t="shared" si="3"/>
        <v>14.3</v>
      </c>
      <c r="X24" s="136">
        <f t="shared" si="3"/>
        <v>132.30000000000001</v>
      </c>
      <c r="Y24" s="136">
        <f t="shared" si="3"/>
        <v>0</v>
      </c>
      <c r="Z24" s="137" t="str">
        <f t="shared" si="3"/>
        <v/>
      </c>
      <c r="AA24" s="90">
        <f t="shared" si="2"/>
        <v>173.10000000000002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2022-02-24T21:20:27Z</dcterms:created>
  <dcterms:modified xsi:type="dcterms:W3CDTF">2022-02-24T21:20:29Z</dcterms:modified>
</cp:coreProperties>
</file>