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<sst xmlns="http://schemas.openxmlformats.org/spreadsheetml/2006/main" count="117" uniqueCount="53">
  <si>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23/02/2022 23:17:01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</si>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</sst>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8.3740000000000006</c:v>
                </c:pt>
                <c:pt idx="17">
                  <c:v>9.0050000000000008</c:v>
                </c:pt>
                <c:pt idx="18">
                  <c:v>329</c:v>
                </c:pt>
                <c:pt idx="19">
                  <c:v>308</c:v>
                </c:pt>
                <c:pt idx="20">
                  <c:v>189.05</c:v>
                </c:pt>
                <c:pt idx="21">
                  <c:v>95.638000000000005</c:v>
                </c:pt>
                <c:pt idx="22">
                  <c:v>22.475999999999999</c:v>
                </c:pt>
                <c:pt idx="23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3.7039999999999997</c:v>
                </c:pt>
                <c:pt idx="1">
                  <c:v>2.202</c:v>
                </c:pt>
                <c:pt idx="2">
                  <c:v>0.81100000000000005</c:v>
                </c:pt>
                <c:pt idx="3">
                  <c:v>2.7639999999999998</c:v>
                </c:pt>
                <c:pt idx="4">
                  <c:v>0.33700000000000002</c:v>
                </c:pt>
                <c:pt idx="5">
                  <c:v>30.374000000000002</c:v>
                </c:pt>
                <c:pt idx="6">
                  <c:v>0.86199999999999999</c:v>
                </c:pt>
                <c:pt idx="7">
                  <c:v>2.0270000000000001</c:v>
                </c:pt>
                <c:pt idx="8">
                  <c:v>3.1520000000000001</c:v>
                </c:pt>
                <c:pt idx="9">
                  <c:v>6.0679999999999996</c:v>
                </c:pt>
                <c:pt idx="10">
                  <c:v>1.7669999999999999</c:v>
                </c:pt>
                <c:pt idx="11">
                  <c:v>2.823</c:v>
                </c:pt>
                <c:pt idx="12">
                  <c:v>3.992</c:v>
                </c:pt>
                <c:pt idx="13">
                  <c:v>5.6970000000000001</c:v>
                </c:pt>
                <c:pt idx="14">
                  <c:v>28.413999999999998</c:v>
                </c:pt>
                <c:pt idx="15">
                  <c:v>3.536</c:v>
                </c:pt>
                <c:pt idx="17">
                  <c:v>0.73199999999999998</c:v>
                </c:pt>
                <c:pt idx="19">
                  <c:v>27.338999999999999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329672"/>
        <c:axId val="433330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11.31</c:v>
                </c:pt>
                <c:pt idx="1">
                  <c:v>9.527000000000001</c:v>
                </c:pt>
                <c:pt idx="2">
                  <c:v>7.8490000000000002</c:v>
                </c:pt>
                <c:pt idx="3">
                  <c:v>9.6240000000000006</c:v>
                </c:pt>
                <c:pt idx="4">
                  <c:v>7.3090000000000002</c:v>
                </c:pt>
                <c:pt idx="5">
                  <c:v>37.503000000000007</c:v>
                </c:pt>
                <c:pt idx="6">
                  <c:v>10.750999999999999</c:v>
                </c:pt>
                <c:pt idx="7">
                  <c:v>12.923</c:v>
                </c:pt>
                <c:pt idx="8">
                  <c:v>14.65</c:v>
                </c:pt>
                <c:pt idx="9">
                  <c:v>20.305</c:v>
                </c:pt>
                <c:pt idx="10">
                  <c:v>18.488000000000003</c:v>
                </c:pt>
                <c:pt idx="11">
                  <c:v>20.884999999999998</c:v>
                </c:pt>
                <c:pt idx="12">
                  <c:v>13.415000000000001</c:v>
                </c:pt>
                <c:pt idx="13">
                  <c:v>13.531000000000001</c:v>
                </c:pt>
                <c:pt idx="14">
                  <c:v>35.028000000000006</c:v>
                </c:pt>
                <c:pt idx="15">
                  <c:v>12.6</c:v>
                </c:pt>
                <c:pt idx="16">
                  <c:v>14.171999999999999</c:v>
                </c:pt>
                <c:pt idx="17">
                  <c:v>15.908999999999999</c:v>
                </c:pt>
                <c:pt idx="18">
                  <c:v>332.935</c:v>
                </c:pt>
                <c:pt idx="19">
                  <c:v>341.32400000000001</c:v>
                </c:pt>
                <c:pt idx="20">
                  <c:v>193.69699999999997</c:v>
                </c:pt>
                <c:pt idx="21">
                  <c:v>99.633999999999986</c:v>
                </c:pt>
                <c:pt idx="22">
                  <c:v>26.656000000000002</c:v>
                </c:pt>
                <c:pt idx="23">
                  <c:v>100.53699999999999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329672"/>
        <c:axId val="433330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142.08000000000001</c:v>
                </c:pt>
                <c:pt idx="1">
                  <c:v>122.85</c:v>
                </c:pt>
                <c:pt idx="2">
                  <c:v>96.02</c:v>
                </c:pt>
                <c:pt idx="3">
                  <c:v>83.75</c:v>
                </c:pt>
                <c:pt idx="4">
                  <c:v>120.98</c:v>
                </c:pt>
                <c:pt idx="5">
                  <c:v>196.97</c:v>
                </c:pt>
                <c:pt idx="6">
                  <c:v>179.95</c:v>
                </c:pt>
                <c:pt idx="7">
                  <c:v>191.7</c:v>
                </c:pt>
                <c:pt idx="8">
                  <c:v>177.57</c:v>
                </c:pt>
                <c:pt idx="9">
                  <c:v>156.96</c:v>
                </c:pt>
                <c:pt idx="10">
                  <c:v>139.83000000000001</c:v>
                </c:pt>
                <c:pt idx="11">
                  <c:v>129.94999999999999</c:v>
                </c:pt>
                <c:pt idx="12">
                  <c:v>125.66</c:v>
                </c:pt>
                <c:pt idx="13">
                  <c:v>125.53</c:v>
                </c:pt>
                <c:pt idx="14">
                  <c:v>133.08000000000001</c:v>
                </c:pt>
                <c:pt idx="15">
                  <c:v>165.17</c:v>
                </c:pt>
                <c:pt idx="16">
                  <c:v>201.77</c:v>
                </c:pt>
                <c:pt idx="17">
                  <c:v>264</c:v>
                </c:pt>
                <c:pt idx="18">
                  <c:v>270</c:v>
                </c:pt>
                <c:pt idx="19">
                  <c:v>274</c:v>
                </c:pt>
                <c:pt idx="20">
                  <c:v>253.5</c:v>
                </c:pt>
                <c:pt idx="21">
                  <c:v>219</c:v>
                </c:pt>
                <c:pt idx="22">
                  <c:v>212</c:v>
                </c:pt>
                <c:pt idx="23">
                  <c:v>197.7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330848"/>
        <c:axId val="433330456"/>
      </c:lineChart>
      <c:catAx>
        <c:axId val="43332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30064"/>
        <c:crosses val="autoZero"/>
        <c:auto val="1"/>
        <c:lblAlgn val="ctr"/>
        <c:lblOffset val="100"/>
        <c:noMultiLvlLbl val="0"/>
      </c:catAx>
      <c:valAx>
        <c:axId val="43333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29672"/>
        <c:crosses val="autoZero"/>
        <c:crossBetween val="between"/>
      </c:valAx>
      <c:valAx>
        <c:axId val="433330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30848"/>
        <c:crosses val="max"/>
        <c:crossBetween val="between"/>
      </c:valAx>
      <c:catAx>
        <c:axId val="433330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330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11.31</v>
      </c>
      <c r="C4" s="18">
        <v>9.5269999999999992</v>
      </c>
      <c r="D4" s="18">
        <v>7.8489999999999993</v>
      </c>
      <c r="E4" s="18">
        <v>9.6240000000000006</v>
      </c>
      <c r="F4" s="18">
        <v>7.3090000000000002</v>
      </c>
      <c r="G4" s="18">
        <v>37.503000000000007</v>
      </c>
      <c r="H4" s="18">
        <v>10.750999999999998</v>
      </c>
      <c r="I4" s="18">
        <v>12.922999999999998</v>
      </c>
      <c r="J4" s="18">
        <v>14.649999999999999</v>
      </c>
      <c r="K4" s="18">
        <v>20.305</v>
      </c>
      <c r="L4" s="18">
        <v>18.488</v>
      </c>
      <c r="M4" s="18">
        <v>20.885000000000002</v>
      </c>
      <c r="N4" s="18">
        <v>13.414999999999999</v>
      </c>
      <c r="O4" s="18">
        <v>13.531000000000002</v>
      </c>
      <c r="P4" s="18">
        <v>35.028000000000006</v>
      </c>
      <c r="Q4" s="18">
        <v>12.600000000000001</v>
      </c>
      <c r="R4" s="18">
        <v>14.172000000000001</v>
      </c>
      <c r="S4" s="18">
        <v>15.909000000000002</v>
      </c>
      <c r="T4" s="18">
        <v>332.98199999999997</v>
      </c>
      <c r="U4" s="18">
        <v>341.34199999999998</v>
      </c>
      <c r="V4" s="18">
        <v>193.69700000000003</v>
      </c>
      <c r="W4" s="18">
        <v>99.634</v>
      </c>
      <c r="X4" s="18">
        <v>26.655999999999999</v>
      </c>
      <c r="Y4" s="18">
        <v>100.53700000000001</v>
      </c>
      <c r="Z4" s="19"/>
      <c r="AA4" s="20">
        <f>SUM(B4:Z4)</f>
        <v>1380.627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142.08000000000001</v>
      </c>
      <c r="C7" s="28">
        <v>122.85</v>
      </c>
      <c r="D7" s="28">
        <v>96.02</v>
      </c>
      <c r="E7" s="28">
        <v>83.75</v>
      </c>
      <c r="F7" s="28">
        <v>120.98</v>
      </c>
      <c r="G7" s="28">
        <v>196.97</v>
      </c>
      <c r="H7" s="28">
        <v>179.95</v>
      </c>
      <c r="I7" s="28">
        <v>191.7</v>
      </c>
      <c r="J7" s="28">
        <v>177.57</v>
      </c>
      <c r="K7" s="28">
        <v>156.96</v>
      </c>
      <c r="L7" s="28">
        <v>139.83000000000001</v>
      </c>
      <c r="M7" s="28">
        <v>129.94999999999999</v>
      </c>
      <c r="N7" s="28">
        <v>125.66</v>
      </c>
      <c r="O7" s="28">
        <v>125.53</v>
      </c>
      <c r="P7" s="28">
        <v>133.08000000000001</v>
      </c>
      <c r="Q7" s="28">
        <v>165.17</v>
      </c>
      <c r="R7" s="28">
        <v>201.77</v>
      </c>
      <c r="S7" s="28">
        <v>264</v>
      </c>
      <c r="T7" s="28">
        <v>270</v>
      </c>
      <c r="U7" s="28">
        <v>274</v>
      </c>
      <c r="V7" s="28">
        <v>253.5</v>
      </c>
      <c r="W7" s="28">
        <v>219</v>
      </c>
      <c r="X7" s="28">
        <v>212</v>
      </c>
      <c r="Y7" s="28">
        <v>197.7</v>
      </c>
      <c r="Z7" s="29"/>
      <c r="AA7" s="30">
        <f>IF(SUM(B7:Z7)&lt;&gt;0,AVERAGEIF(B7:Z7,"&lt;&gt;"""),"")</f>
        <v>174.16750000000002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8.3740000000000006</v>
      </c>
      <c r="S12" s="52">
        <v>9.0050000000000008</v>
      </c>
      <c r="T12" s="52">
        <v>329</v>
      </c>
      <c r="U12" s="52">
        <v>308</v>
      </c>
      <c r="V12" s="52">
        <v>189.05</v>
      </c>
      <c r="W12" s="52">
        <v>95.638000000000005</v>
      </c>
      <c r="X12" s="52">
        <v>22.475999999999999</v>
      </c>
      <c r="Y12" s="52">
        <v>97</v>
      </c>
      <c r="Z12" s="53"/>
      <c r="AA12" s="54">
        <f t="shared" si="0"/>
        <v>1058.5430000000001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3.7039999999999997</v>
      </c>
      <c r="C14" s="57">
        <v>2.202</v>
      </c>
      <c r="D14" s="57">
        <v>0.81100000000000005</v>
      </c>
      <c r="E14" s="57">
        <v>2.7639999999999998</v>
      </c>
      <c r="F14" s="57">
        <v>0.33700000000000002</v>
      </c>
      <c r="G14" s="57">
        <v>30.374000000000002</v>
      </c>
      <c r="H14" s="57">
        <v>0.86199999999999999</v>
      </c>
      <c r="I14" s="57">
        <v>2.0270000000000001</v>
      </c>
      <c r="J14" s="57">
        <v>3.1520000000000001</v>
      </c>
      <c r="K14" s="57">
        <v>6.0679999999999996</v>
      </c>
      <c r="L14" s="57">
        <v>1.7669999999999999</v>
      </c>
      <c r="M14" s="57">
        <v>2.823</v>
      </c>
      <c r="N14" s="57">
        <v>3.992</v>
      </c>
      <c r="O14" s="57">
        <v>5.6970000000000001</v>
      </c>
      <c r="P14" s="57">
        <v>28.413999999999998</v>
      </c>
      <c r="Q14" s="57">
        <v>3.536</v>
      </c>
      <c r="R14" s="57"/>
      <c r="S14" s="57">
        <v>0.73199999999999998</v>
      </c>
      <c r="T14" s="57"/>
      <c r="U14" s="57">
        <v>27.338999999999999</v>
      </c>
      <c r="V14" s="57"/>
      <c r="W14" s="57"/>
      <c r="X14" s="57"/>
      <c r="Y14" s="57"/>
      <c r="Z14" s="58"/>
      <c r="AA14" s="59">
        <f t="shared" si="0"/>
        <v>126.601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3.7039999999999997</v>
      </c>
      <c r="C16" s="62">
        <f t="shared" ref="C16:Z16" si="1">IF(LEN(C$2)&gt;0,SUM(C10:C15),"")</f>
        <v>2.202</v>
      </c>
      <c r="D16" s="62">
        <f t="shared" si="1"/>
        <v>0.81100000000000005</v>
      </c>
      <c r="E16" s="62">
        <f t="shared" si="1"/>
        <v>2.7639999999999998</v>
      </c>
      <c r="F16" s="62">
        <f t="shared" si="1"/>
        <v>0.33700000000000002</v>
      </c>
      <c r="G16" s="62">
        <f t="shared" si="1"/>
        <v>30.374000000000002</v>
      </c>
      <c r="H16" s="62">
        <f t="shared" si="1"/>
        <v>0.86199999999999999</v>
      </c>
      <c r="I16" s="62">
        <f t="shared" si="1"/>
        <v>2.0270000000000001</v>
      </c>
      <c r="J16" s="62">
        <f t="shared" si="1"/>
        <v>3.1520000000000001</v>
      </c>
      <c r="K16" s="62">
        <f t="shared" si="1"/>
        <v>6.0679999999999996</v>
      </c>
      <c r="L16" s="62">
        <f t="shared" si="1"/>
        <v>1.7669999999999999</v>
      </c>
      <c r="M16" s="62">
        <f t="shared" si="1"/>
        <v>2.823</v>
      </c>
      <c r="N16" s="62">
        <f t="shared" si="1"/>
        <v>3.992</v>
      </c>
      <c r="O16" s="62">
        <f t="shared" si="1"/>
        <v>5.6970000000000001</v>
      </c>
      <c r="P16" s="62">
        <f t="shared" si="1"/>
        <v>28.413999999999998</v>
      </c>
      <c r="Q16" s="62">
        <f t="shared" si="1"/>
        <v>3.536</v>
      </c>
      <c r="R16" s="62">
        <f t="shared" si="1"/>
        <v>8.3740000000000006</v>
      </c>
      <c r="S16" s="62">
        <f t="shared" si="1"/>
        <v>9.7370000000000001</v>
      </c>
      <c r="T16" s="62">
        <f t="shared" si="1"/>
        <v>329</v>
      </c>
      <c r="U16" s="62">
        <f t="shared" si="1"/>
        <v>335.339</v>
      </c>
      <c r="V16" s="62">
        <f t="shared" si="1"/>
        <v>189.05</v>
      </c>
      <c r="W16" s="62">
        <f t="shared" si="1"/>
        <v>95.638000000000005</v>
      </c>
      <c r="X16" s="62">
        <f t="shared" si="1"/>
        <v>22.475999999999999</v>
      </c>
      <c r="Y16" s="62">
        <f t="shared" si="1"/>
        <v>97</v>
      </c>
      <c r="Z16" s="63" t="str">
        <f t="shared" si="1"/>
        <v/>
      </c>
      <c r="AA16" s="64">
        <f>SUM(AA10:AA15)</f>
        <v>1185.1440000000002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2.1179999999999999</v>
      </c>
      <c r="C20" s="77">
        <v>2.34</v>
      </c>
      <c r="D20" s="77">
        <v>2.012</v>
      </c>
      <c r="E20" s="77">
        <v>2.6619999999999999</v>
      </c>
      <c r="F20" s="77">
        <v>2.2810000000000001</v>
      </c>
      <c r="G20" s="77">
        <v>2.427</v>
      </c>
      <c r="H20" s="77">
        <v>4.6159999999999997</v>
      </c>
      <c r="I20" s="77">
        <v>3.4</v>
      </c>
      <c r="J20" s="77">
        <v>3.5059999999999998</v>
      </c>
      <c r="K20" s="77">
        <v>3.5209999999999999</v>
      </c>
      <c r="L20" s="77">
        <v>3.5169999999999999</v>
      </c>
      <c r="M20" s="77">
        <v>3.4910000000000001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35.891000000000005</v>
      </c>
    </row>
    <row r="21" spans="1:27" ht="24.95" customHeight="1" x14ac:dyDescent="0.2">
      <c r="A21" s="75" t="s">
        <v>16</v>
      </c>
      <c r="B21" s="80">
        <v>5.4880000000000004</v>
      </c>
      <c r="C21" s="81">
        <v>4.9849999999999994</v>
      </c>
      <c r="D21" s="81">
        <v>5.0259999999999998</v>
      </c>
      <c r="E21" s="81">
        <v>4.1980000000000004</v>
      </c>
      <c r="F21" s="81">
        <v>4.6909999999999998</v>
      </c>
      <c r="G21" s="81">
        <v>4.702</v>
      </c>
      <c r="H21" s="81">
        <v>5.2729999999999997</v>
      </c>
      <c r="I21" s="81">
        <v>7.4960000000000004</v>
      </c>
      <c r="J21" s="81">
        <v>7.992</v>
      </c>
      <c r="K21" s="81">
        <v>10.715999999999999</v>
      </c>
      <c r="L21" s="81">
        <v>13.203999999999999</v>
      </c>
      <c r="M21" s="81">
        <v>14.571000000000002</v>
      </c>
      <c r="N21" s="81">
        <v>9.423</v>
      </c>
      <c r="O21" s="81">
        <v>7.8340000000000005</v>
      </c>
      <c r="P21" s="81">
        <v>6.6139999999999999</v>
      </c>
      <c r="Q21" s="81">
        <v>9.0640000000000001</v>
      </c>
      <c r="R21" s="81">
        <v>5.798</v>
      </c>
      <c r="S21" s="81">
        <v>6.1720000000000006</v>
      </c>
      <c r="T21" s="81">
        <v>3.9820000000000002</v>
      </c>
      <c r="U21" s="81">
        <v>6.0030000000000001</v>
      </c>
      <c r="V21" s="81">
        <v>4.6470000000000002</v>
      </c>
      <c r="W21" s="81">
        <v>3.996</v>
      </c>
      <c r="X21" s="81">
        <v>4.18</v>
      </c>
      <c r="Y21" s="81">
        <v>3.5369999999999999</v>
      </c>
      <c r="Z21" s="78"/>
      <c r="AA21" s="79">
        <f t="shared" si="2"/>
        <v>159.59200000000004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7.6059999999999999</v>
      </c>
      <c r="C25" s="88">
        <f t="shared" ref="C25:Z25" si="3">IF(LEN(C$2)&gt;0,SUM(C19:C24),"")</f>
        <v>7.3249999999999993</v>
      </c>
      <c r="D25" s="88">
        <f t="shared" si="3"/>
        <v>7.0380000000000003</v>
      </c>
      <c r="E25" s="88">
        <f t="shared" si="3"/>
        <v>6.86</v>
      </c>
      <c r="F25" s="88">
        <f t="shared" si="3"/>
        <v>6.9719999999999995</v>
      </c>
      <c r="G25" s="88">
        <f t="shared" si="3"/>
        <v>7.1289999999999996</v>
      </c>
      <c r="H25" s="88">
        <f t="shared" si="3"/>
        <v>9.8889999999999993</v>
      </c>
      <c r="I25" s="88">
        <f t="shared" si="3"/>
        <v>10.896000000000001</v>
      </c>
      <c r="J25" s="88">
        <f t="shared" si="3"/>
        <v>11.497999999999999</v>
      </c>
      <c r="K25" s="88">
        <f t="shared" si="3"/>
        <v>14.236999999999998</v>
      </c>
      <c r="L25" s="88">
        <f t="shared" si="3"/>
        <v>16.721</v>
      </c>
      <c r="M25" s="88">
        <f t="shared" si="3"/>
        <v>18.062000000000001</v>
      </c>
      <c r="N25" s="88">
        <f t="shared" si="3"/>
        <v>9.423</v>
      </c>
      <c r="O25" s="88">
        <f t="shared" si="3"/>
        <v>7.8340000000000005</v>
      </c>
      <c r="P25" s="88">
        <f t="shared" si="3"/>
        <v>6.6139999999999999</v>
      </c>
      <c r="Q25" s="88">
        <f t="shared" si="3"/>
        <v>9.0640000000000001</v>
      </c>
      <c r="R25" s="88">
        <f t="shared" si="3"/>
        <v>5.798</v>
      </c>
      <c r="S25" s="88">
        <f t="shared" si="3"/>
        <v>6.1720000000000006</v>
      </c>
      <c r="T25" s="88">
        <f t="shared" si="3"/>
        <v>3.9820000000000002</v>
      </c>
      <c r="U25" s="88">
        <f t="shared" si="3"/>
        <v>6.0030000000000001</v>
      </c>
      <c r="V25" s="88">
        <f t="shared" si="3"/>
        <v>4.6470000000000002</v>
      </c>
      <c r="W25" s="88">
        <f t="shared" si="3"/>
        <v>3.996</v>
      </c>
      <c r="X25" s="88">
        <f t="shared" si="3"/>
        <v>4.18</v>
      </c>
      <c r="Y25" s="88">
        <f t="shared" si="3"/>
        <v>3.5369999999999999</v>
      </c>
      <c r="Z25" s="89" t="str">
        <f t="shared" si="3"/>
        <v/>
      </c>
      <c r="AA25" s="90">
        <f>SUM(AA19:AA24)</f>
        <v>195.48300000000006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11.31</v>
      </c>
      <c r="C29" s="77">
        <v>9.5269999999999992</v>
      </c>
      <c r="D29" s="77">
        <v>7.8490000000000002</v>
      </c>
      <c r="E29" s="77">
        <v>9.6240000000000006</v>
      </c>
      <c r="F29" s="77">
        <v>7.3090000000000002</v>
      </c>
      <c r="G29" s="77">
        <v>37.503</v>
      </c>
      <c r="H29" s="77">
        <v>10.750999999999999</v>
      </c>
      <c r="I29" s="77">
        <v>12.923</v>
      </c>
      <c r="J29" s="77">
        <v>14.65</v>
      </c>
      <c r="K29" s="77">
        <v>20.305</v>
      </c>
      <c r="L29" s="77">
        <v>18.488</v>
      </c>
      <c r="M29" s="77">
        <v>20.885000000000002</v>
      </c>
      <c r="N29" s="77">
        <v>13.414999999999999</v>
      </c>
      <c r="O29" s="77">
        <v>13.531000000000001</v>
      </c>
      <c r="P29" s="77">
        <v>35.027999999999999</v>
      </c>
      <c r="Q29" s="77">
        <v>12.6</v>
      </c>
      <c r="R29" s="77">
        <v>14.172000000000001</v>
      </c>
      <c r="S29" s="77">
        <v>15.909000000000001</v>
      </c>
      <c r="T29" s="77">
        <v>332.98200000000003</v>
      </c>
      <c r="U29" s="77">
        <v>341.34199999999998</v>
      </c>
      <c r="V29" s="77">
        <v>193.697</v>
      </c>
      <c r="W29" s="77">
        <v>99.634</v>
      </c>
      <c r="X29" s="77">
        <v>26.655999999999999</v>
      </c>
      <c r="Y29" s="77">
        <v>100.53700000000001</v>
      </c>
      <c r="Z29" s="78"/>
      <c r="AA29" s="79">
        <f>SUM(B29:Z29)</f>
        <v>1380.627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11.31</v>
      </c>
      <c r="C31" s="62">
        <f t="shared" ref="C31:Z31" si="4">IF(LEN(C$2)&gt;0,SUM(C28:C30),"")</f>
        <v>9.5269999999999992</v>
      </c>
      <c r="D31" s="62">
        <f t="shared" si="4"/>
        <v>7.8490000000000002</v>
      </c>
      <c r="E31" s="62">
        <f t="shared" si="4"/>
        <v>9.6240000000000006</v>
      </c>
      <c r="F31" s="62">
        <f t="shared" si="4"/>
        <v>7.3090000000000002</v>
      </c>
      <c r="G31" s="62">
        <f t="shared" si="4"/>
        <v>37.503</v>
      </c>
      <c r="H31" s="62">
        <f t="shared" si="4"/>
        <v>10.750999999999999</v>
      </c>
      <c r="I31" s="62">
        <f t="shared" si="4"/>
        <v>12.923</v>
      </c>
      <c r="J31" s="62">
        <f t="shared" si="4"/>
        <v>14.65</v>
      </c>
      <c r="K31" s="62">
        <f t="shared" si="4"/>
        <v>20.305</v>
      </c>
      <c r="L31" s="62">
        <f t="shared" si="4"/>
        <v>18.488</v>
      </c>
      <c r="M31" s="62">
        <f t="shared" si="4"/>
        <v>20.885000000000002</v>
      </c>
      <c r="N31" s="62">
        <f t="shared" si="4"/>
        <v>13.414999999999999</v>
      </c>
      <c r="O31" s="62">
        <f t="shared" si="4"/>
        <v>13.531000000000001</v>
      </c>
      <c r="P31" s="62">
        <f t="shared" si="4"/>
        <v>35.027999999999999</v>
      </c>
      <c r="Q31" s="62">
        <f t="shared" si="4"/>
        <v>12.6</v>
      </c>
      <c r="R31" s="62">
        <f t="shared" si="4"/>
        <v>14.172000000000001</v>
      </c>
      <c r="S31" s="62">
        <f t="shared" si="4"/>
        <v>15.909000000000001</v>
      </c>
      <c r="T31" s="62">
        <f t="shared" si="4"/>
        <v>332.98200000000003</v>
      </c>
      <c r="U31" s="62">
        <f t="shared" si="4"/>
        <v>341.34199999999998</v>
      </c>
      <c r="V31" s="62">
        <f t="shared" si="4"/>
        <v>193.697</v>
      </c>
      <c r="W31" s="62">
        <f t="shared" si="4"/>
        <v>99.634</v>
      </c>
      <c r="X31" s="62">
        <f t="shared" si="4"/>
        <v>26.655999999999999</v>
      </c>
      <c r="Y31" s="62">
        <f t="shared" si="4"/>
        <v>100.53700000000001</v>
      </c>
      <c r="Z31" s="63" t="str">
        <f t="shared" si="4"/>
        <v/>
      </c>
      <c r="AA31" s="64">
        <f>SUM(AA28:AA30)</f>
        <v>1380.627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11.309999999999999</v>
      </c>
      <c r="C51" s="88">
        <f t="shared" si="10"/>
        <v>9.5269999999999992</v>
      </c>
      <c r="D51" s="88">
        <f t="shared" si="10"/>
        <v>7.8490000000000002</v>
      </c>
      <c r="E51" s="88">
        <f t="shared" si="10"/>
        <v>9.6240000000000006</v>
      </c>
      <c r="F51" s="88">
        <f t="shared" si="10"/>
        <v>7.3089999999999993</v>
      </c>
      <c r="G51" s="88">
        <f t="shared" si="10"/>
        <v>37.503</v>
      </c>
      <c r="H51" s="88">
        <f t="shared" si="10"/>
        <v>10.750999999999999</v>
      </c>
      <c r="I51" s="88">
        <f t="shared" si="10"/>
        <v>12.923000000000002</v>
      </c>
      <c r="J51" s="88">
        <f t="shared" si="10"/>
        <v>14.649999999999999</v>
      </c>
      <c r="K51" s="88">
        <f t="shared" si="10"/>
        <v>20.305</v>
      </c>
      <c r="L51" s="88">
        <f t="shared" si="10"/>
        <v>18.488</v>
      </c>
      <c r="M51" s="88">
        <f t="shared" si="10"/>
        <v>20.885000000000002</v>
      </c>
      <c r="N51" s="88">
        <f t="shared" si="10"/>
        <v>13.414999999999999</v>
      </c>
      <c r="O51" s="88">
        <f t="shared" si="10"/>
        <v>13.531000000000001</v>
      </c>
      <c r="P51" s="88">
        <f t="shared" si="10"/>
        <v>35.027999999999999</v>
      </c>
      <c r="Q51" s="88">
        <f t="shared" si="10"/>
        <v>12.6</v>
      </c>
      <c r="R51" s="88">
        <f t="shared" si="10"/>
        <v>14.172000000000001</v>
      </c>
      <c r="S51" s="88">
        <f t="shared" si="10"/>
        <v>15.909000000000001</v>
      </c>
      <c r="T51" s="88">
        <f t="shared" si="10"/>
        <v>332.98200000000003</v>
      </c>
      <c r="U51" s="88">
        <f t="shared" si="10"/>
        <v>341.34199999999998</v>
      </c>
      <c r="V51" s="88">
        <f t="shared" si="10"/>
        <v>193.697</v>
      </c>
      <c r="W51" s="88">
        <f t="shared" si="10"/>
        <v>99.634</v>
      </c>
      <c r="X51" s="88">
        <f t="shared" si="10"/>
        <v>26.655999999999999</v>
      </c>
      <c r="Y51" s="88">
        <f t="shared" si="10"/>
        <v>100.53700000000001</v>
      </c>
      <c r="Z51" s="89" t="str">
        <f t="shared" si="10"/>
        <v/>
      </c>
      <c r="AA51" s="105">
        <f>SUM(B51:Z51)</f>
        <v>1380.627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11.31</v>
      </c>
      <c r="C4" s="18">
        <v>9.527000000000001</v>
      </c>
      <c r="D4" s="18">
        <v>7.8490000000000002</v>
      </c>
      <c r="E4" s="18">
        <v>9.6240000000000006</v>
      </c>
      <c r="F4" s="18">
        <v>7.3090000000000002</v>
      </c>
      <c r="G4" s="18">
        <v>37.503000000000007</v>
      </c>
      <c r="H4" s="18">
        <v>10.750999999999999</v>
      </c>
      <c r="I4" s="18">
        <v>12.923</v>
      </c>
      <c r="J4" s="18">
        <v>14.65</v>
      </c>
      <c r="K4" s="18">
        <v>20.305</v>
      </c>
      <c r="L4" s="18">
        <v>18.488000000000003</v>
      </c>
      <c r="M4" s="18">
        <v>20.884999999999998</v>
      </c>
      <c r="N4" s="18">
        <v>13.415000000000001</v>
      </c>
      <c r="O4" s="18">
        <v>13.531000000000001</v>
      </c>
      <c r="P4" s="18">
        <v>35.028000000000006</v>
      </c>
      <c r="Q4" s="18">
        <v>12.6</v>
      </c>
      <c r="R4" s="18">
        <v>14.171999999999999</v>
      </c>
      <c r="S4" s="18">
        <v>15.908999999999999</v>
      </c>
      <c r="T4" s="18">
        <v>332.935</v>
      </c>
      <c r="U4" s="18">
        <v>341.32400000000001</v>
      </c>
      <c r="V4" s="18">
        <v>193.69699999999997</v>
      </c>
      <c r="W4" s="18">
        <v>99.633999999999986</v>
      </c>
      <c r="X4" s="18">
        <v>26.656000000000002</v>
      </c>
      <c r="Y4" s="18">
        <v>100.53699999999999</v>
      </c>
      <c r="Z4" s="19"/>
      <c r="AA4" s="20">
        <f>SUM(B4:Z4)</f>
        <v>1380.5619999999999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142.08000000000001</v>
      </c>
      <c r="C7" s="28">
        <v>122.85</v>
      </c>
      <c r="D7" s="28">
        <v>96.02</v>
      </c>
      <c r="E7" s="28">
        <v>83.75</v>
      </c>
      <c r="F7" s="28">
        <v>120.98</v>
      </c>
      <c r="G7" s="28">
        <v>196.97</v>
      </c>
      <c r="H7" s="28">
        <v>179.95</v>
      </c>
      <c r="I7" s="28">
        <v>191.7</v>
      </c>
      <c r="J7" s="28">
        <v>177.57</v>
      </c>
      <c r="K7" s="28">
        <v>156.96</v>
      </c>
      <c r="L7" s="28">
        <v>139.83000000000001</v>
      </c>
      <c r="M7" s="28">
        <v>129.94999999999999</v>
      </c>
      <c r="N7" s="28">
        <v>125.66</v>
      </c>
      <c r="O7" s="28">
        <v>125.53</v>
      </c>
      <c r="P7" s="28">
        <v>133.08000000000001</v>
      </c>
      <c r="Q7" s="28">
        <v>165.17</v>
      </c>
      <c r="R7" s="28">
        <v>201.77</v>
      </c>
      <c r="S7" s="28">
        <v>264</v>
      </c>
      <c r="T7" s="28">
        <v>270</v>
      </c>
      <c r="U7" s="28">
        <v>274</v>
      </c>
      <c r="V7" s="28">
        <v>253.5</v>
      </c>
      <c r="W7" s="28">
        <v>219</v>
      </c>
      <c r="X7" s="28">
        <v>212</v>
      </c>
      <c r="Y7" s="28">
        <v>197.7</v>
      </c>
      <c r="Z7" s="29"/>
      <c r="AA7" s="30">
        <f>IF(SUM(B7:Z7)&lt;&gt;0,AVERAGEIF(B7:Z7,"&lt;&gt;"""),"")</f>
        <v>174.16750000000002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97</v>
      </c>
      <c r="Z12" s="53"/>
      <c r="AA12" s="54">
        <f t="shared" si="0"/>
        <v>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5.76</v>
      </c>
      <c r="C14" s="57">
        <v>7.5389999999999997</v>
      </c>
      <c r="D14" s="57">
        <v>4.8170000000000002</v>
      </c>
      <c r="E14" s="57">
        <v>5.7460000000000004</v>
      </c>
      <c r="F14" s="57">
        <v>6.0720000000000001</v>
      </c>
      <c r="G14" s="57">
        <v>12.251999999999999</v>
      </c>
      <c r="H14" s="57">
        <v>8.6289999999999996</v>
      </c>
      <c r="I14" s="57">
        <v>8.5489999999999995</v>
      </c>
      <c r="J14" s="57">
        <v>10.029</v>
      </c>
      <c r="K14" s="57">
        <v>11.535</v>
      </c>
      <c r="L14" s="57">
        <v>7.774</v>
      </c>
      <c r="M14" s="57">
        <v>12.093</v>
      </c>
      <c r="N14" s="57">
        <v>5.8229999999999995</v>
      </c>
      <c r="O14" s="57">
        <v>3.7130000000000005</v>
      </c>
      <c r="P14" s="57">
        <v>18.810000000000002</v>
      </c>
      <c r="Q14" s="57">
        <v>2.0220000000000002</v>
      </c>
      <c r="R14" s="57">
        <v>7.0879999999999992</v>
      </c>
      <c r="S14" s="57">
        <v>4.4329999999999998</v>
      </c>
      <c r="T14" s="57">
        <v>6.7949999999999999</v>
      </c>
      <c r="U14" s="57">
        <v>0.86199999999999999</v>
      </c>
      <c r="V14" s="57">
        <v>21.931000000000001</v>
      </c>
      <c r="W14" s="57">
        <v>20.497</v>
      </c>
      <c r="X14" s="57">
        <v>22.959</v>
      </c>
      <c r="Y14" s="57">
        <v>3.012</v>
      </c>
      <c r="Z14" s="58"/>
      <c r="AA14" s="59">
        <f t="shared" si="0"/>
        <v>218.73999999999995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5.76</v>
      </c>
      <c r="C16" s="62">
        <f t="shared" ref="C16:Z16" si="1">IF(LEN(C$2)&gt;0,SUM(C10:C15),"")</f>
        <v>7.5389999999999997</v>
      </c>
      <c r="D16" s="62">
        <f t="shared" si="1"/>
        <v>4.8170000000000002</v>
      </c>
      <c r="E16" s="62">
        <f t="shared" si="1"/>
        <v>5.7460000000000004</v>
      </c>
      <c r="F16" s="62">
        <f t="shared" si="1"/>
        <v>6.0720000000000001</v>
      </c>
      <c r="G16" s="62">
        <f t="shared" si="1"/>
        <v>12.251999999999999</v>
      </c>
      <c r="H16" s="62">
        <f t="shared" si="1"/>
        <v>8.6289999999999996</v>
      </c>
      <c r="I16" s="62">
        <f t="shared" si="1"/>
        <v>8.5489999999999995</v>
      </c>
      <c r="J16" s="62">
        <f t="shared" si="1"/>
        <v>10.029</v>
      </c>
      <c r="K16" s="62">
        <f t="shared" si="1"/>
        <v>11.535</v>
      </c>
      <c r="L16" s="62">
        <f t="shared" si="1"/>
        <v>7.774</v>
      </c>
      <c r="M16" s="62">
        <f t="shared" si="1"/>
        <v>12.093</v>
      </c>
      <c r="N16" s="62">
        <f t="shared" si="1"/>
        <v>5.8229999999999995</v>
      </c>
      <c r="O16" s="62">
        <f t="shared" si="1"/>
        <v>3.7130000000000005</v>
      </c>
      <c r="P16" s="62">
        <f t="shared" si="1"/>
        <v>18.810000000000002</v>
      </c>
      <c r="Q16" s="62">
        <f t="shared" si="1"/>
        <v>2.0220000000000002</v>
      </c>
      <c r="R16" s="62">
        <f t="shared" si="1"/>
        <v>7.0879999999999992</v>
      </c>
      <c r="S16" s="62">
        <f t="shared" si="1"/>
        <v>4.4329999999999998</v>
      </c>
      <c r="T16" s="62">
        <f t="shared" si="1"/>
        <v>6.7949999999999999</v>
      </c>
      <c r="U16" s="62">
        <f t="shared" si="1"/>
        <v>0.86199999999999999</v>
      </c>
      <c r="V16" s="62">
        <f t="shared" si="1"/>
        <v>21.931000000000001</v>
      </c>
      <c r="W16" s="62">
        <f t="shared" si="1"/>
        <v>20.497</v>
      </c>
      <c r="X16" s="62">
        <f t="shared" si="1"/>
        <v>22.959</v>
      </c>
      <c r="Y16" s="62">
        <f t="shared" si="1"/>
        <v>100.012</v>
      </c>
      <c r="Z16" s="63" t="str">
        <f t="shared" si="1"/>
        <v/>
      </c>
      <c r="AA16" s="64">
        <f>SUM(AA10:AA15)</f>
        <v>315.73999999999995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17.8</v>
      </c>
    </row>
    <row r="20" spans="1:27" ht="24.95" customHeight="1" x14ac:dyDescent="0.2">
      <c r="A20" s="75" t="s">
        <v>15</v>
      </c>
      <c r="B20" s="76"/>
      <c r="C20" s="77"/>
      <c r="D20" s="77">
        <v>0.22</v>
      </c>
      <c r="E20" s="77"/>
      <c r="F20" s="77"/>
      <c r="G20" s="77">
        <v>1.6459999999999999</v>
      </c>
      <c r="H20" s="77"/>
      <c r="I20" s="77">
        <v>2.121</v>
      </c>
      <c r="J20" s="77">
        <v>2.2480000000000002</v>
      </c>
      <c r="K20" s="77">
        <v>4.5339999999999998</v>
      </c>
      <c r="L20" s="77">
        <v>4.6710000000000003</v>
      </c>
      <c r="M20" s="77">
        <v>4.2119999999999997</v>
      </c>
      <c r="N20" s="77">
        <v>3.4580000000000002</v>
      </c>
      <c r="O20" s="77">
        <v>4.8819999999999997</v>
      </c>
      <c r="P20" s="77">
        <v>1.417</v>
      </c>
      <c r="Q20" s="77">
        <v>7.2389999999999999</v>
      </c>
      <c r="R20" s="77">
        <v>7.0839999999999996</v>
      </c>
      <c r="S20" s="77">
        <v>4.984</v>
      </c>
      <c r="T20" s="77">
        <v>5.2009999999999996</v>
      </c>
      <c r="U20" s="77">
        <v>4.8049999999999997</v>
      </c>
      <c r="V20" s="77">
        <v>5.4029999999999996</v>
      </c>
      <c r="W20" s="77">
        <v>3.6440000000000001</v>
      </c>
      <c r="X20" s="77">
        <v>3.6970000000000001</v>
      </c>
      <c r="Y20" s="77">
        <v>0.52500000000000002</v>
      </c>
      <c r="Z20" s="78"/>
      <c r="AA20" s="79">
        <f t="shared" si="2"/>
        <v>71.991000000000014</v>
      </c>
    </row>
    <row r="21" spans="1:27" ht="24.95" customHeight="1" x14ac:dyDescent="0.2">
      <c r="A21" s="75" t="s">
        <v>16</v>
      </c>
      <c r="B21" s="80">
        <v>4.45</v>
      </c>
      <c r="C21" s="81">
        <v>8.7999999999999995E-2</v>
      </c>
      <c r="D21" s="81">
        <v>0.91199999999999992</v>
      </c>
      <c r="E21" s="81">
        <v>1.9780000000000002</v>
      </c>
      <c r="F21" s="81">
        <v>0.13700000000000001</v>
      </c>
      <c r="G21" s="81">
        <v>0.30499999999999999</v>
      </c>
      <c r="H21" s="81">
        <v>1.022</v>
      </c>
      <c r="I21" s="81">
        <v>1.153</v>
      </c>
      <c r="J21" s="81">
        <v>1.2729999999999999</v>
      </c>
      <c r="K21" s="81">
        <v>3.1360000000000001</v>
      </c>
      <c r="L21" s="81">
        <v>4.9429999999999996</v>
      </c>
      <c r="M21" s="81">
        <v>3.48</v>
      </c>
      <c r="N21" s="81">
        <v>3.0339999999999998</v>
      </c>
      <c r="O21" s="81">
        <v>3.8359999999999999</v>
      </c>
      <c r="P21" s="81">
        <v>14.801</v>
      </c>
      <c r="Q21" s="81">
        <v>3.339</v>
      </c>
      <c r="R21" s="81"/>
      <c r="S21" s="81">
        <v>6.492</v>
      </c>
      <c r="T21" s="81">
        <v>6.6390000000000002</v>
      </c>
      <c r="U21" s="81">
        <v>5.657</v>
      </c>
      <c r="V21" s="81">
        <v>3.0630000000000002</v>
      </c>
      <c r="W21" s="81">
        <v>5.4930000000000003</v>
      </c>
      <c r="X21" s="81"/>
      <c r="Y21" s="81"/>
      <c r="Z21" s="78"/>
      <c r="AA21" s="79">
        <f t="shared" si="2"/>
        <v>75.230999999999995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5.5500000000000007</v>
      </c>
      <c r="C25" s="88">
        <f t="shared" si="3"/>
        <v>1.988</v>
      </c>
      <c r="D25" s="88">
        <f t="shared" si="3"/>
        <v>3.032</v>
      </c>
      <c r="E25" s="88">
        <f t="shared" si="3"/>
        <v>3.8780000000000001</v>
      </c>
      <c r="F25" s="88">
        <f t="shared" si="3"/>
        <v>1.2370000000000001</v>
      </c>
      <c r="G25" s="88">
        <f t="shared" si="3"/>
        <v>3.0510000000000002</v>
      </c>
      <c r="H25" s="88">
        <f t="shared" si="3"/>
        <v>2.1219999999999999</v>
      </c>
      <c r="I25" s="88">
        <f t="shared" si="3"/>
        <v>4.3740000000000006</v>
      </c>
      <c r="J25" s="88">
        <f t="shared" si="3"/>
        <v>4.6210000000000004</v>
      </c>
      <c r="K25" s="88">
        <f t="shared" si="3"/>
        <v>8.77</v>
      </c>
      <c r="L25" s="88">
        <f t="shared" si="3"/>
        <v>10.714</v>
      </c>
      <c r="M25" s="88">
        <f t="shared" si="3"/>
        <v>8.7919999999999998</v>
      </c>
      <c r="N25" s="88">
        <f t="shared" si="3"/>
        <v>7.5919999999999996</v>
      </c>
      <c r="O25" s="88">
        <f t="shared" si="3"/>
        <v>9.8179999999999996</v>
      </c>
      <c r="P25" s="88">
        <f t="shared" si="3"/>
        <v>16.218</v>
      </c>
      <c r="Q25" s="88">
        <f t="shared" si="3"/>
        <v>10.577999999999999</v>
      </c>
      <c r="R25" s="88">
        <f t="shared" si="3"/>
        <v>7.0839999999999996</v>
      </c>
      <c r="S25" s="88">
        <f t="shared" si="3"/>
        <v>11.475999999999999</v>
      </c>
      <c r="T25" s="88">
        <f t="shared" si="3"/>
        <v>11.84</v>
      </c>
      <c r="U25" s="88">
        <f t="shared" si="3"/>
        <v>10.462</v>
      </c>
      <c r="V25" s="88">
        <f t="shared" si="3"/>
        <v>8.4659999999999993</v>
      </c>
      <c r="W25" s="88">
        <f t="shared" si="3"/>
        <v>9.1370000000000005</v>
      </c>
      <c r="X25" s="88">
        <f t="shared" si="3"/>
        <v>3.6970000000000001</v>
      </c>
      <c r="Y25" s="88">
        <f t="shared" si="3"/>
        <v>0.52500000000000002</v>
      </c>
      <c r="Z25" s="89">
        <f t="shared" si="3"/>
        <v>0</v>
      </c>
      <c r="AA25" s="90">
        <f t="shared" si="3"/>
        <v>165.02199999999999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11.31</v>
      </c>
      <c r="C29" s="77">
        <v>9.5269999999999992</v>
      </c>
      <c r="D29" s="77">
        <v>7.8490000000000002</v>
      </c>
      <c r="E29" s="77">
        <v>9.6240000000000006</v>
      </c>
      <c r="F29" s="77">
        <v>7.3090000000000002</v>
      </c>
      <c r="G29" s="77">
        <v>15.303000000000001</v>
      </c>
      <c r="H29" s="77">
        <v>10.750999999999999</v>
      </c>
      <c r="I29" s="77">
        <v>12.923</v>
      </c>
      <c r="J29" s="77">
        <v>14.65</v>
      </c>
      <c r="K29" s="77">
        <v>20.305</v>
      </c>
      <c r="L29" s="77">
        <v>18.488</v>
      </c>
      <c r="M29" s="77">
        <v>20.885000000000002</v>
      </c>
      <c r="N29" s="77">
        <v>13.414999999999999</v>
      </c>
      <c r="O29" s="77">
        <v>13.531000000000001</v>
      </c>
      <c r="P29" s="77">
        <v>35.027999999999999</v>
      </c>
      <c r="Q29" s="77">
        <v>12.6</v>
      </c>
      <c r="R29" s="77">
        <v>14.172000000000001</v>
      </c>
      <c r="S29" s="77">
        <v>15.909000000000001</v>
      </c>
      <c r="T29" s="77">
        <v>18.635000000000002</v>
      </c>
      <c r="U29" s="77">
        <v>11.324</v>
      </c>
      <c r="V29" s="77">
        <v>30.396999999999998</v>
      </c>
      <c r="W29" s="77">
        <v>29.634</v>
      </c>
      <c r="X29" s="77">
        <v>26.655999999999999</v>
      </c>
      <c r="Y29" s="77">
        <v>100.53700000000001</v>
      </c>
      <c r="Z29" s="78"/>
      <c r="AA29" s="79">
        <f>SUM(B29:Z29)</f>
        <v>480.76200000000006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11.31</v>
      </c>
      <c r="C31" s="62">
        <f t="shared" si="4"/>
        <v>9.5269999999999992</v>
      </c>
      <c r="D31" s="62">
        <f t="shared" si="4"/>
        <v>7.8490000000000002</v>
      </c>
      <c r="E31" s="62">
        <f t="shared" si="4"/>
        <v>9.6240000000000006</v>
      </c>
      <c r="F31" s="62">
        <f t="shared" si="4"/>
        <v>7.3090000000000002</v>
      </c>
      <c r="G31" s="62">
        <f t="shared" si="4"/>
        <v>15.303000000000001</v>
      </c>
      <c r="H31" s="62">
        <f t="shared" si="4"/>
        <v>10.750999999999999</v>
      </c>
      <c r="I31" s="62">
        <f t="shared" si="4"/>
        <v>12.923</v>
      </c>
      <c r="J31" s="62">
        <f t="shared" si="4"/>
        <v>14.65</v>
      </c>
      <c r="K31" s="62">
        <f t="shared" si="4"/>
        <v>20.305</v>
      </c>
      <c r="L31" s="62">
        <f t="shared" si="4"/>
        <v>18.488</v>
      </c>
      <c r="M31" s="62">
        <f t="shared" si="4"/>
        <v>20.885000000000002</v>
      </c>
      <c r="N31" s="62">
        <f t="shared" si="4"/>
        <v>13.414999999999999</v>
      </c>
      <c r="O31" s="62">
        <f t="shared" si="4"/>
        <v>13.531000000000001</v>
      </c>
      <c r="P31" s="62">
        <f t="shared" si="4"/>
        <v>35.027999999999999</v>
      </c>
      <c r="Q31" s="62">
        <f t="shared" si="4"/>
        <v>12.6</v>
      </c>
      <c r="R31" s="62">
        <f t="shared" si="4"/>
        <v>14.172000000000001</v>
      </c>
      <c r="S31" s="62">
        <f t="shared" si="4"/>
        <v>15.909000000000001</v>
      </c>
      <c r="T31" s="62">
        <f t="shared" si="4"/>
        <v>18.635000000000002</v>
      </c>
      <c r="U31" s="62">
        <f t="shared" si="4"/>
        <v>11.324</v>
      </c>
      <c r="V31" s="62">
        <f t="shared" si="4"/>
        <v>30.396999999999998</v>
      </c>
      <c r="W31" s="62">
        <f t="shared" si="4"/>
        <v>29.634</v>
      </c>
      <c r="X31" s="62">
        <f t="shared" si="4"/>
        <v>26.655999999999999</v>
      </c>
      <c r="Y31" s="62">
        <f t="shared" si="4"/>
        <v>100.53700000000001</v>
      </c>
      <c r="Z31" s="63">
        <f t="shared" si="4"/>
        <v>0</v>
      </c>
      <c r="AA31" s="64">
        <f t="shared" si="4"/>
        <v>480.76200000000006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22.2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314.3</v>
      </c>
      <c r="U38" s="99">
        <v>330</v>
      </c>
      <c r="V38" s="99">
        <v>163.30000000000001</v>
      </c>
      <c r="W38" s="99">
        <v>70</v>
      </c>
      <c r="X38" s="99"/>
      <c r="Y38" s="99"/>
      <c r="Z38" s="100"/>
      <c r="AA38" s="79">
        <f t="shared" si="5"/>
        <v>899.8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22.2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314.3</v>
      </c>
      <c r="U39" s="88">
        <f t="shared" si="6"/>
        <v>330</v>
      </c>
      <c r="V39" s="88">
        <f t="shared" si="6"/>
        <v>163.30000000000001</v>
      </c>
      <c r="W39" s="88">
        <f t="shared" si="6"/>
        <v>70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22.2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314.3</v>
      </c>
      <c r="U46" s="99">
        <v>330</v>
      </c>
      <c r="V46" s="99">
        <v>163.30000000000001</v>
      </c>
      <c r="W46" s="99">
        <v>70</v>
      </c>
      <c r="X46" s="99"/>
      <c r="Y46" s="99"/>
      <c r="Z46" s="100"/>
      <c r="AA46" s="79">
        <f t="shared" si="7"/>
        <v>899.8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22.2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314.3</v>
      </c>
      <c r="U48" s="88">
        <f t="shared" si="8"/>
        <v>330</v>
      </c>
      <c r="V48" s="88">
        <f t="shared" si="8"/>
        <v>163.30000000000001</v>
      </c>
      <c r="W48" s="88">
        <f t="shared" si="8"/>
        <v>70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11.31</v>
      </c>
      <c r="C51" s="88">
        <f t="shared" si="10"/>
        <v>9.5269999999999992</v>
      </c>
      <c r="D51" s="88">
        <f t="shared" si="10"/>
        <v>7.8490000000000002</v>
      </c>
      <c r="E51" s="88">
        <f t="shared" si="10"/>
        <v>9.6240000000000006</v>
      </c>
      <c r="F51" s="88">
        <f t="shared" si="10"/>
        <v>7.3090000000000002</v>
      </c>
      <c r="G51" s="88">
        <f t="shared" si="10"/>
        <v>37.503</v>
      </c>
      <c r="H51" s="88">
        <f t="shared" si="10"/>
        <v>10.750999999999999</v>
      </c>
      <c r="I51" s="88">
        <f t="shared" si="10"/>
        <v>12.923</v>
      </c>
      <c r="J51" s="88">
        <f t="shared" si="10"/>
        <v>14.65</v>
      </c>
      <c r="K51" s="88">
        <f t="shared" si="10"/>
        <v>20.305</v>
      </c>
      <c r="L51" s="88">
        <f t="shared" si="10"/>
        <v>18.488</v>
      </c>
      <c r="M51" s="88">
        <f t="shared" si="10"/>
        <v>20.884999999999998</v>
      </c>
      <c r="N51" s="88">
        <f t="shared" si="10"/>
        <v>13.414999999999999</v>
      </c>
      <c r="O51" s="88">
        <f t="shared" si="10"/>
        <v>13.531000000000001</v>
      </c>
      <c r="P51" s="88">
        <f t="shared" si="10"/>
        <v>35.028000000000006</v>
      </c>
      <c r="Q51" s="88">
        <f t="shared" si="10"/>
        <v>12.6</v>
      </c>
      <c r="R51" s="88">
        <f t="shared" si="10"/>
        <v>14.171999999999999</v>
      </c>
      <c r="S51" s="88">
        <f t="shared" si="10"/>
        <v>15.908999999999999</v>
      </c>
      <c r="T51" s="88">
        <f t="shared" si="10"/>
        <v>332.935</v>
      </c>
      <c r="U51" s="88">
        <f t="shared" si="10"/>
        <v>341.32400000000001</v>
      </c>
      <c r="V51" s="88">
        <f t="shared" si="10"/>
        <v>193.697</v>
      </c>
      <c r="W51" s="88">
        <f t="shared" si="10"/>
        <v>99.634</v>
      </c>
      <c r="X51" s="88">
        <f t="shared" si="10"/>
        <v>26.655999999999999</v>
      </c>
      <c r="Y51" s="88">
        <f t="shared" si="10"/>
        <v>100.53700000000001</v>
      </c>
      <c r="Z51" s="89">
        <f t="shared" si="10"/>
        <v>0</v>
      </c>
      <c r="AA51" s="105">
        <f>SUM(B51:Z51)</f>
        <v>1380.5620000000001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22.2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314.3</v>
      </c>
      <c r="U4" s="18">
        <v>330</v>
      </c>
      <c r="V4" s="18">
        <v>163.30000000000001</v>
      </c>
      <c r="W4" s="18">
        <v>70</v>
      </c>
      <c r="X4" s="18"/>
      <c r="Y4" s="18"/>
      <c r="Z4" s="19"/>
      <c r="AA4" s="112">
        <f>SUM(B4:Z4)</f>
        <v>899.8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142.08000000000001</v>
      </c>
      <c r="C7" s="118">
        <v>122.85</v>
      </c>
      <c r="D7" s="118">
        <v>96.02</v>
      </c>
      <c r="E7" s="118">
        <v>83.75</v>
      </c>
      <c r="F7" s="118">
        <v>120.98</v>
      </c>
      <c r="G7" s="118">
        <v>196.97</v>
      </c>
      <c r="H7" s="118">
        <v>179.95</v>
      </c>
      <c r="I7" s="118">
        <v>191.7</v>
      </c>
      <c r="J7" s="118">
        <v>177.57</v>
      </c>
      <c r="K7" s="118">
        <v>156.96</v>
      </c>
      <c r="L7" s="118">
        <v>139.83000000000001</v>
      </c>
      <c r="M7" s="118">
        <v>129.94999999999999</v>
      </c>
      <c r="N7" s="118">
        <v>125.66</v>
      </c>
      <c r="O7" s="118">
        <v>125.53</v>
      </c>
      <c r="P7" s="118">
        <v>133.08000000000001</v>
      </c>
      <c r="Q7" s="118">
        <v>165.17</v>
      </c>
      <c r="R7" s="118">
        <v>201.77</v>
      </c>
      <c r="S7" s="118">
        <v>264</v>
      </c>
      <c r="T7" s="118">
        <v>270</v>
      </c>
      <c r="U7" s="118">
        <v>274</v>
      </c>
      <c r="V7" s="118">
        <v>253.5</v>
      </c>
      <c r="W7" s="118">
        <v>219</v>
      </c>
      <c r="X7" s="118">
        <v>212</v>
      </c>
      <c r="Y7" s="118">
        <v>197.7</v>
      </c>
      <c r="Z7" s="119"/>
      <c r="AA7" s="120">
        <f>IF(SUM(B7:Z7)&lt;&gt;0,AVERAGEIF(B7:Z7,"&lt;&gt;"""),"")</f>
        <v>174.16750000000002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22.2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314.3</v>
      </c>
      <c r="U23" s="134">
        <v>330</v>
      </c>
      <c r="V23" s="134">
        <v>163.30000000000001</v>
      </c>
      <c r="W23" s="134">
        <v>70</v>
      </c>
      <c r="X23" s="134"/>
      <c r="Y23" s="134"/>
      <c r="Z23" s="132"/>
      <c r="AA23" s="133">
        <f t="shared" si="2"/>
        <v>899.8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22.2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314.3</v>
      </c>
      <c r="U24" s="136">
        <f t="shared" si="3"/>
        <v>330</v>
      </c>
      <c r="V24" s="136">
        <f t="shared" si="3"/>
        <v>163.30000000000001</v>
      </c>
      <c r="W24" s="136">
        <f t="shared" si="3"/>
        <v>70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899.8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2022-02-23T21:17:02Z</dcterms:created>
  <dcterms:modified xsi:type="dcterms:W3CDTF">2022-02-23T21:17:02Z</dcterms:modified>
</cp:coreProperties>
</file>