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<sst xmlns="http://schemas.openxmlformats.org/spreadsheetml/2006/main" count="117" uniqueCount="53">
  <si>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22/02/2022 23:16:59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</si>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</sst>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9.6999999999999993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10.3</c:v>
                </c:pt>
                <c:pt idx="5">
                  <c:v>25.929999999999996</c:v>
                </c:pt>
                <c:pt idx="6">
                  <c:v>0.52300000000000002</c:v>
                </c:pt>
                <c:pt idx="7">
                  <c:v>6.12</c:v>
                </c:pt>
                <c:pt idx="8">
                  <c:v>29.794</c:v>
                </c:pt>
                <c:pt idx="9">
                  <c:v>12.538000000000002</c:v>
                </c:pt>
                <c:pt idx="10">
                  <c:v>5.7379999999999995</c:v>
                </c:pt>
                <c:pt idx="11">
                  <c:v>6.2370000000000001</c:v>
                </c:pt>
                <c:pt idx="12">
                  <c:v>0.185</c:v>
                </c:pt>
                <c:pt idx="13">
                  <c:v>0.63400000000000001</c:v>
                </c:pt>
                <c:pt idx="14">
                  <c:v>0.125</c:v>
                </c:pt>
                <c:pt idx="15">
                  <c:v>6.3E-2</c:v>
                </c:pt>
                <c:pt idx="16">
                  <c:v>2.4E-2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116</c:v>
                </c:pt>
                <c:pt idx="18">
                  <c:v>121</c:v>
                </c:pt>
                <c:pt idx="19">
                  <c:v>126</c:v>
                </c:pt>
                <c:pt idx="20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9731496"/>
        <c:axId val="189731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43.147000000000006</c:v>
                </c:pt>
                <c:pt idx="1">
                  <c:v>42.785000000000004</c:v>
                </c:pt>
                <c:pt idx="2">
                  <c:v>58.022000000000006</c:v>
                </c:pt>
                <c:pt idx="3">
                  <c:v>57.201000000000001</c:v>
                </c:pt>
                <c:pt idx="4">
                  <c:v>50.578999999999994</c:v>
                </c:pt>
                <c:pt idx="5">
                  <c:v>74.489999999999995</c:v>
                </c:pt>
                <c:pt idx="6">
                  <c:v>77.180000000000007</c:v>
                </c:pt>
                <c:pt idx="7">
                  <c:v>80.244</c:v>
                </c:pt>
                <c:pt idx="8">
                  <c:v>67.959999999999994</c:v>
                </c:pt>
                <c:pt idx="9">
                  <c:v>19.064</c:v>
                </c:pt>
                <c:pt idx="10">
                  <c:v>28.850999999999999</c:v>
                </c:pt>
                <c:pt idx="11">
                  <c:v>28.322999999999997</c:v>
                </c:pt>
                <c:pt idx="12">
                  <c:v>33.279000000000003</c:v>
                </c:pt>
                <c:pt idx="13">
                  <c:v>27.399000000000001</c:v>
                </c:pt>
                <c:pt idx="14">
                  <c:v>40.077000000000005</c:v>
                </c:pt>
                <c:pt idx="15">
                  <c:v>98.817000000000007</c:v>
                </c:pt>
                <c:pt idx="16">
                  <c:v>126.18899999999999</c:v>
                </c:pt>
                <c:pt idx="17">
                  <c:v>186.99099999999999</c:v>
                </c:pt>
                <c:pt idx="18">
                  <c:v>149.20099999999996</c:v>
                </c:pt>
                <c:pt idx="19">
                  <c:v>142.25899999999999</c:v>
                </c:pt>
                <c:pt idx="20">
                  <c:v>96.72499999999998</c:v>
                </c:pt>
                <c:pt idx="21">
                  <c:v>45.216999999999999</c:v>
                </c:pt>
                <c:pt idx="22">
                  <c:v>50.344000000000001</c:v>
                </c:pt>
                <c:pt idx="23">
                  <c:v>37.995999999999988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731496"/>
        <c:axId val="189731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168.22</c:v>
                </c:pt>
                <c:pt idx="1">
                  <c:v>162</c:v>
                </c:pt>
                <c:pt idx="2">
                  <c:v>154.66999999999999</c:v>
                </c:pt>
                <c:pt idx="3">
                  <c:v>155</c:v>
                </c:pt>
                <c:pt idx="4">
                  <c:v>115.66</c:v>
                </c:pt>
                <c:pt idx="5">
                  <c:v>170</c:v>
                </c:pt>
                <c:pt idx="6">
                  <c:v>201</c:v>
                </c:pt>
                <c:pt idx="7">
                  <c:v>213.93</c:v>
                </c:pt>
                <c:pt idx="8">
                  <c:v>251.48</c:v>
                </c:pt>
                <c:pt idx="9">
                  <c:v>229.18</c:v>
                </c:pt>
                <c:pt idx="10">
                  <c:v>214.34</c:v>
                </c:pt>
                <c:pt idx="11">
                  <c:v>199.95</c:v>
                </c:pt>
                <c:pt idx="12">
                  <c:v>171</c:v>
                </c:pt>
                <c:pt idx="13">
                  <c:v>157</c:v>
                </c:pt>
                <c:pt idx="14">
                  <c:v>156</c:v>
                </c:pt>
                <c:pt idx="15">
                  <c:v>171.12</c:v>
                </c:pt>
                <c:pt idx="16">
                  <c:v>189.49</c:v>
                </c:pt>
                <c:pt idx="17">
                  <c:v>195</c:v>
                </c:pt>
                <c:pt idx="18">
                  <c:v>232</c:v>
                </c:pt>
                <c:pt idx="19">
                  <c:v>225</c:v>
                </c:pt>
                <c:pt idx="20">
                  <c:v>196</c:v>
                </c:pt>
                <c:pt idx="21">
                  <c:v>180</c:v>
                </c:pt>
                <c:pt idx="22">
                  <c:v>178</c:v>
                </c:pt>
                <c:pt idx="23">
                  <c:v>141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732672"/>
        <c:axId val="189732280"/>
      </c:lineChart>
      <c:catAx>
        <c:axId val="189731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731888"/>
        <c:crosses val="autoZero"/>
        <c:auto val="1"/>
        <c:lblAlgn val="ctr"/>
        <c:lblOffset val="100"/>
        <c:noMultiLvlLbl val="0"/>
      </c:catAx>
      <c:valAx>
        <c:axId val="18973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731496"/>
        <c:crosses val="autoZero"/>
        <c:crossBetween val="between"/>
      </c:valAx>
      <c:valAx>
        <c:axId val="189732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732672"/>
        <c:crosses val="max"/>
        <c:crossBetween val="between"/>
      </c:valAx>
      <c:catAx>
        <c:axId val="189732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732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43.137</v>
      </c>
      <c r="C4" s="18">
        <v>42.75</v>
      </c>
      <c r="D4" s="18">
        <v>58.032999999999994</v>
      </c>
      <c r="E4" s="18">
        <v>57.225000000000001</v>
      </c>
      <c r="F4" s="18">
        <v>50.579000000000001</v>
      </c>
      <c r="G4" s="18">
        <v>74.507999999999996</v>
      </c>
      <c r="H4" s="18">
        <v>77.171000000000006</v>
      </c>
      <c r="I4" s="18">
        <v>80.233000000000004</v>
      </c>
      <c r="J4" s="18">
        <v>68.000999999999991</v>
      </c>
      <c r="K4" s="18">
        <v>19.064</v>
      </c>
      <c r="L4" s="18">
        <v>28.851000000000003</v>
      </c>
      <c r="M4" s="18">
        <v>28.323</v>
      </c>
      <c r="N4" s="18">
        <v>33.279000000000003</v>
      </c>
      <c r="O4" s="18">
        <v>27.399000000000001</v>
      </c>
      <c r="P4" s="18">
        <v>40.077000000000005</v>
      </c>
      <c r="Q4" s="18">
        <v>98.804999999999993</v>
      </c>
      <c r="R4" s="18">
        <v>126.202</v>
      </c>
      <c r="S4" s="18">
        <v>186.99100000000001</v>
      </c>
      <c r="T4" s="18">
        <v>149.20099999999999</v>
      </c>
      <c r="U4" s="18">
        <v>142.25900000000001</v>
      </c>
      <c r="V4" s="18">
        <v>96.724999999999994</v>
      </c>
      <c r="W4" s="18">
        <v>45.216999999999999</v>
      </c>
      <c r="X4" s="18">
        <v>50.344000000000001</v>
      </c>
      <c r="Y4" s="18">
        <v>37.995999999999995</v>
      </c>
      <c r="Z4" s="19"/>
      <c r="AA4" s="20">
        <f>SUM(B4:Z4)</f>
        <v>1662.3700000000001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168.22</v>
      </c>
      <c r="C7" s="28">
        <v>162</v>
      </c>
      <c r="D7" s="28">
        <v>154.66999999999999</v>
      </c>
      <c r="E7" s="28">
        <v>155</v>
      </c>
      <c r="F7" s="28">
        <v>115.66</v>
      </c>
      <c r="G7" s="28">
        <v>170</v>
      </c>
      <c r="H7" s="28">
        <v>201</v>
      </c>
      <c r="I7" s="28">
        <v>213.93</v>
      </c>
      <c r="J7" s="28">
        <v>251.48</v>
      </c>
      <c r="K7" s="28">
        <v>229.18</v>
      </c>
      <c r="L7" s="28">
        <v>214.34</v>
      </c>
      <c r="M7" s="28">
        <v>199.95</v>
      </c>
      <c r="N7" s="28">
        <v>171</v>
      </c>
      <c r="O7" s="28">
        <v>157</v>
      </c>
      <c r="P7" s="28">
        <v>156</v>
      </c>
      <c r="Q7" s="28">
        <v>171.12</v>
      </c>
      <c r="R7" s="28">
        <v>189.49</v>
      </c>
      <c r="S7" s="28">
        <v>195</v>
      </c>
      <c r="T7" s="28">
        <v>232</v>
      </c>
      <c r="U7" s="28">
        <v>225</v>
      </c>
      <c r="V7" s="28">
        <v>196</v>
      </c>
      <c r="W7" s="28">
        <v>180</v>
      </c>
      <c r="X7" s="28">
        <v>178</v>
      </c>
      <c r="Y7" s="28">
        <v>141</v>
      </c>
      <c r="Z7" s="29"/>
      <c r="AA7" s="30">
        <f>IF(SUM(B7:Z7)&lt;&gt;0,AVERAGEIF(B7:Z7,"&lt;&gt;"""),"")</f>
        <v>184.46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116</v>
      </c>
      <c r="T13" s="52">
        <v>121</v>
      </c>
      <c r="U13" s="52">
        <v>126</v>
      </c>
      <c r="V13" s="52">
        <v>45</v>
      </c>
      <c r="W13" s="52"/>
      <c r="X13" s="52"/>
      <c r="Y13" s="52"/>
      <c r="Z13" s="53"/>
      <c r="AA13" s="54">
        <f t="shared" si="0"/>
        <v>408</v>
      </c>
    </row>
    <row r="14" spans="1:27" ht="24.95" customHeight="1" x14ac:dyDescent="0.2">
      <c r="A14" s="55" t="s">
        <v>10</v>
      </c>
      <c r="B14" s="56"/>
      <c r="C14" s="57">
        <v>10.3</v>
      </c>
      <c r="D14" s="57"/>
      <c r="E14" s="57"/>
      <c r="F14" s="57"/>
      <c r="G14" s="57">
        <v>25.929999999999996</v>
      </c>
      <c r="H14" s="57">
        <v>0.52300000000000002</v>
      </c>
      <c r="I14" s="57">
        <v>6.12</v>
      </c>
      <c r="J14" s="57">
        <v>29.794</v>
      </c>
      <c r="K14" s="57">
        <v>12.538000000000002</v>
      </c>
      <c r="L14" s="57">
        <v>5.7379999999999995</v>
      </c>
      <c r="M14" s="57">
        <v>6.2370000000000001</v>
      </c>
      <c r="N14" s="57">
        <v>0.185</v>
      </c>
      <c r="O14" s="57">
        <v>0.63400000000000001</v>
      </c>
      <c r="P14" s="57">
        <v>0.125</v>
      </c>
      <c r="Q14" s="57">
        <v>6.3E-2</v>
      </c>
      <c r="R14" s="57">
        <v>2.4E-2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98.210999999999999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10.3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25.929999999999996</v>
      </c>
      <c r="H16" s="62">
        <f t="shared" si="1"/>
        <v>0.52300000000000002</v>
      </c>
      <c r="I16" s="62">
        <f t="shared" si="1"/>
        <v>6.12</v>
      </c>
      <c r="J16" s="62">
        <f t="shared" si="1"/>
        <v>29.794</v>
      </c>
      <c r="K16" s="62">
        <f t="shared" si="1"/>
        <v>12.538000000000002</v>
      </c>
      <c r="L16" s="62">
        <f t="shared" si="1"/>
        <v>5.7379999999999995</v>
      </c>
      <c r="M16" s="62">
        <f t="shared" si="1"/>
        <v>6.2370000000000001</v>
      </c>
      <c r="N16" s="62">
        <f t="shared" si="1"/>
        <v>0.185</v>
      </c>
      <c r="O16" s="62">
        <f t="shared" si="1"/>
        <v>0.63400000000000001</v>
      </c>
      <c r="P16" s="62">
        <f t="shared" si="1"/>
        <v>0.125</v>
      </c>
      <c r="Q16" s="62">
        <f t="shared" si="1"/>
        <v>6.3E-2</v>
      </c>
      <c r="R16" s="62">
        <f t="shared" si="1"/>
        <v>2.4E-2</v>
      </c>
      <c r="S16" s="62">
        <f t="shared" si="1"/>
        <v>116</v>
      </c>
      <c r="T16" s="62">
        <f t="shared" si="1"/>
        <v>121</v>
      </c>
      <c r="U16" s="62">
        <f t="shared" si="1"/>
        <v>126</v>
      </c>
      <c r="V16" s="62">
        <f t="shared" si="1"/>
        <v>45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506.21100000000001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1.337</v>
      </c>
      <c r="C20" s="77">
        <v>1.3340000000000001</v>
      </c>
      <c r="D20" s="77">
        <v>1.329</v>
      </c>
      <c r="E20" s="77">
        <v>1.3360000000000001</v>
      </c>
      <c r="F20" s="77">
        <v>1.3859999999999999</v>
      </c>
      <c r="G20" s="77">
        <v>1.619</v>
      </c>
      <c r="H20" s="77">
        <v>1.9790000000000001</v>
      </c>
      <c r="I20" s="77">
        <v>2.2770000000000001</v>
      </c>
      <c r="J20" s="77">
        <v>2.3679999999999999</v>
      </c>
      <c r="K20" s="77">
        <v>2.403</v>
      </c>
      <c r="L20" s="77">
        <v>2.3759999999999999</v>
      </c>
      <c r="M20" s="77">
        <v>2.33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22.074000000000005</v>
      </c>
    </row>
    <row r="21" spans="1:27" ht="24.95" customHeight="1" x14ac:dyDescent="0.2">
      <c r="A21" s="75" t="s">
        <v>16</v>
      </c>
      <c r="B21" s="80">
        <v>41.8</v>
      </c>
      <c r="C21" s="81">
        <v>31.116</v>
      </c>
      <c r="D21" s="81">
        <v>56.704000000000001</v>
      </c>
      <c r="E21" s="81">
        <v>55.889000000000003</v>
      </c>
      <c r="F21" s="81">
        <v>49.192999999999998</v>
      </c>
      <c r="G21" s="81">
        <v>46.959000000000003</v>
      </c>
      <c r="H21" s="81">
        <v>64.969000000000008</v>
      </c>
      <c r="I21" s="81">
        <v>71.836000000000013</v>
      </c>
      <c r="J21" s="81">
        <v>35.839000000000006</v>
      </c>
      <c r="K21" s="81">
        <v>4.1230000000000002</v>
      </c>
      <c r="L21" s="81">
        <v>20.736999999999998</v>
      </c>
      <c r="M21" s="81">
        <v>19.756</v>
      </c>
      <c r="N21" s="81">
        <v>33.094000000000001</v>
      </c>
      <c r="O21" s="81">
        <v>26.765000000000001</v>
      </c>
      <c r="P21" s="81">
        <v>39.952000000000005</v>
      </c>
      <c r="Q21" s="81">
        <v>98.74199999999999</v>
      </c>
      <c r="R21" s="81">
        <v>126.178</v>
      </c>
      <c r="S21" s="81">
        <v>70.991</v>
      </c>
      <c r="T21" s="81">
        <v>28.201000000000001</v>
      </c>
      <c r="U21" s="81">
        <v>16.259</v>
      </c>
      <c r="V21" s="81">
        <v>51.725000000000001</v>
      </c>
      <c r="W21" s="81">
        <v>45.216999999999999</v>
      </c>
      <c r="X21" s="81">
        <v>50.344000000000001</v>
      </c>
      <c r="Y21" s="81">
        <v>37.995999999999995</v>
      </c>
      <c r="Z21" s="78"/>
      <c r="AA21" s="79">
        <f t="shared" si="2"/>
        <v>1124.3850000000002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43.137</v>
      </c>
      <c r="C25" s="88">
        <f t="shared" ref="C25:Z25" si="3">IF(LEN(C$2)&gt;0,SUM(C19:C24),"")</f>
        <v>32.450000000000003</v>
      </c>
      <c r="D25" s="88">
        <f t="shared" si="3"/>
        <v>58.033000000000001</v>
      </c>
      <c r="E25" s="88">
        <f t="shared" si="3"/>
        <v>57.225000000000001</v>
      </c>
      <c r="F25" s="88">
        <f t="shared" si="3"/>
        <v>50.579000000000001</v>
      </c>
      <c r="G25" s="88">
        <f t="shared" si="3"/>
        <v>48.578000000000003</v>
      </c>
      <c r="H25" s="88">
        <f t="shared" si="3"/>
        <v>66.948000000000008</v>
      </c>
      <c r="I25" s="88">
        <f t="shared" si="3"/>
        <v>74.113000000000014</v>
      </c>
      <c r="J25" s="88">
        <f t="shared" si="3"/>
        <v>38.207000000000008</v>
      </c>
      <c r="K25" s="88">
        <f t="shared" si="3"/>
        <v>6.5259999999999998</v>
      </c>
      <c r="L25" s="88">
        <f t="shared" si="3"/>
        <v>23.113</v>
      </c>
      <c r="M25" s="88">
        <f t="shared" si="3"/>
        <v>22.085999999999999</v>
      </c>
      <c r="N25" s="88">
        <f t="shared" si="3"/>
        <v>33.094000000000001</v>
      </c>
      <c r="O25" s="88">
        <f t="shared" si="3"/>
        <v>26.765000000000001</v>
      </c>
      <c r="P25" s="88">
        <f t="shared" si="3"/>
        <v>39.952000000000005</v>
      </c>
      <c r="Q25" s="88">
        <f t="shared" si="3"/>
        <v>98.74199999999999</v>
      </c>
      <c r="R25" s="88">
        <f t="shared" si="3"/>
        <v>126.178</v>
      </c>
      <c r="S25" s="88">
        <f t="shared" si="3"/>
        <v>70.991</v>
      </c>
      <c r="T25" s="88">
        <f t="shared" si="3"/>
        <v>28.201000000000001</v>
      </c>
      <c r="U25" s="88">
        <f t="shared" si="3"/>
        <v>16.259</v>
      </c>
      <c r="V25" s="88">
        <f t="shared" si="3"/>
        <v>51.725000000000001</v>
      </c>
      <c r="W25" s="88">
        <f t="shared" si="3"/>
        <v>45.216999999999999</v>
      </c>
      <c r="X25" s="88">
        <f t="shared" si="3"/>
        <v>50.344000000000001</v>
      </c>
      <c r="Y25" s="88">
        <f t="shared" si="3"/>
        <v>37.995999999999995</v>
      </c>
      <c r="Z25" s="89" t="str">
        <f t="shared" si="3"/>
        <v/>
      </c>
      <c r="AA25" s="90">
        <f>SUM(AA19:AA24)</f>
        <v>1146.4590000000003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43.137</v>
      </c>
      <c r="C29" s="77">
        <v>42.75</v>
      </c>
      <c r="D29" s="77">
        <v>58.033000000000001</v>
      </c>
      <c r="E29" s="77">
        <v>57.225000000000001</v>
      </c>
      <c r="F29" s="77">
        <v>50.579000000000001</v>
      </c>
      <c r="G29" s="77">
        <v>74.507999999999996</v>
      </c>
      <c r="H29" s="77">
        <v>67.471000000000004</v>
      </c>
      <c r="I29" s="77">
        <v>80.233000000000004</v>
      </c>
      <c r="J29" s="77">
        <v>68.001000000000005</v>
      </c>
      <c r="K29" s="77">
        <v>19.064</v>
      </c>
      <c r="L29" s="77">
        <v>28.850999999999999</v>
      </c>
      <c r="M29" s="77">
        <v>28.323</v>
      </c>
      <c r="N29" s="77">
        <v>33.279000000000003</v>
      </c>
      <c r="O29" s="77">
        <v>27.399000000000001</v>
      </c>
      <c r="P29" s="77">
        <v>40.076999999999998</v>
      </c>
      <c r="Q29" s="77">
        <v>98.805000000000007</v>
      </c>
      <c r="R29" s="77">
        <v>126.202</v>
      </c>
      <c r="S29" s="77">
        <v>186.99100000000001</v>
      </c>
      <c r="T29" s="77">
        <v>149.20099999999999</v>
      </c>
      <c r="U29" s="77">
        <v>142.25899999999999</v>
      </c>
      <c r="V29" s="77">
        <v>96.724999999999994</v>
      </c>
      <c r="W29" s="77">
        <v>45.216999999999999</v>
      </c>
      <c r="X29" s="77">
        <v>50.344000000000001</v>
      </c>
      <c r="Y29" s="77">
        <v>37.996000000000002</v>
      </c>
      <c r="Z29" s="78"/>
      <c r="AA29" s="79">
        <f>SUM(B29:Z29)</f>
        <v>1652.67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43.137</v>
      </c>
      <c r="C31" s="62">
        <f t="shared" ref="C31:Z31" si="4">IF(LEN(C$2)&gt;0,SUM(C28:C30),"")</f>
        <v>42.75</v>
      </c>
      <c r="D31" s="62">
        <f t="shared" si="4"/>
        <v>58.033000000000001</v>
      </c>
      <c r="E31" s="62">
        <f t="shared" si="4"/>
        <v>57.225000000000001</v>
      </c>
      <c r="F31" s="62">
        <f t="shared" si="4"/>
        <v>50.579000000000001</v>
      </c>
      <c r="G31" s="62">
        <f t="shared" si="4"/>
        <v>74.507999999999996</v>
      </c>
      <c r="H31" s="62">
        <f t="shared" si="4"/>
        <v>67.471000000000004</v>
      </c>
      <c r="I31" s="62">
        <f t="shared" si="4"/>
        <v>80.233000000000004</v>
      </c>
      <c r="J31" s="62">
        <f t="shared" si="4"/>
        <v>68.001000000000005</v>
      </c>
      <c r="K31" s="62">
        <f t="shared" si="4"/>
        <v>19.064</v>
      </c>
      <c r="L31" s="62">
        <f t="shared" si="4"/>
        <v>28.850999999999999</v>
      </c>
      <c r="M31" s="62">
        <f t="shared" si="4"/>
        <v>28.323</v>
      </c>
      <c r="N31" s="62">
        <f t="shared" si="4"/>
        <v>33.279000000000003</v>
      </c>
      <c r="O31" s="62">
        <f t="shared" si="4"/>
        <v>27.399000000000001</v>
      </c>
      <c r="P31" s="62">
        <f t="shared" si="4"/>
        <v>40.076999999999998</v>
      </c>
      <c r="Q31" s="62">
        <f t="shared" si="4"/>
        <v>98.805000000000007</v>
      </c>
      <c r="R31" s="62">
        <f t="shared" si="4"/>
        <v>126.202</v>
      </c>
      <c r="S31" s="62">
        <f t="shared" si="4"/>
        <v>186.99100000000001</v>
      </c>
      <c r="T31" s="62">
        <f t="shared" si="4"/>
        <v>149.20099999999999</v>
      </c>
      <c r="U31" s="62">
        <f t="shared" si="4"/>
        <v>142.25899999999999</v>
      </c>
      <c r="V31" s="62">
        <f t="shared" si="4"/>
        <v>96.724999999999994</v>
      </c>
      <c r="W31" s="62">
        <f t="shared" si="4"/>
        <v>45.216999999999999</v>
      </c>
      <c r="X31" s="62">
        <f t="shared" si="4"/>
        <v>50.344000000000001</v>
      </c>
      <c r="Y31" s="62">
        <f t="shared" si="4"/>
        <v>37.996000000000002</v>
      </c>
      <c r="Z31" s="63" t="str">
        <f t="shared" si="4"/>
        <v/>
      </c>
      <c r="AA31" s="64">
        <f>SUM(AA28:AA30)</f>
        <v>1652.67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9.6999999999999993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9.6999999999999993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9.6999999999999993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9.6999999999999993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9.6999999999999993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9.6999999999999993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9.6999999999999993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9.6999999999999993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43.137</v>
      </c>
      <c r="C51" s="88">
        <f t="shared" si="10"/>
        <v>42.75</v>
      </c>
      <c r="D51" s="88">
        <f t="shared" si="10"/>
        <v>58.033000000000001</v>
      </c>
      <c r="E51" s="88">
        <f t="shared" si="10"/>
        <v>57.225000000000001</v>
      </c>
      <c r="F51" s="88">
        <f t="shared" si="10"/>
        <v>50.579000000000001</v>
      </c>
      <c r="G51" s="88">
        <f t="shared" si="10"/>
        <v>74.507999999999996</v>
      </c>
      <c r="H51" s="88">
        <f t="shared" si="10"/>
        <v>77.171000000000006</v>
      </c>
      <c r="I51" s="88">
        <f t="shared" si="10"/>
        <v>80.233000000000018</v>
      </c>
      <c r="J51" s="88">
        <f t="shared" si="10"/>
        <v>68.001000000000005</v>
      </c>
      <c r="K51" s="88">
        <f t="shared" si="10"/>
        <v>19.064</v>
      </c>
      <c r="L51" s="88">
        <f t="shared" si="10"/>
        <v>28.850999999999999</v>
      </c>
      <c r="M51" s="88">
        <f t="shared" si="10"/>
        <v>28.323</v>
      </c>
      <c r="N51" s="88">
        <f t="shared" si="10"/>
        <v>33.279000000000003</v>
      </c>
      <c r="O51" s="88">
        <f t="shared" si="10"/>
        <v>27.399000000000001</v>
      </c>
      <c r="P51" s="88">
        <f t="shared" si="10"/>
        <v>40.077000000000005</v>
      </c>
      <c r="Q51" s="88">
        <f t="shared" si="10"/>
        <v>98.804999999999993</v>
      </c>
      <c r="R51" s="88">
        <f t="shared" si="10"/>
        <v>126.202</v>
      </c>
      <c r="S51" s="88">
        <f t="shared" si="10"/>
        <v>186.99099999999999</v>
      </c>
      <c r="T51" s="88">
        <f t="shared" si="10"/>
        <v>149.20099999999999</v>
      </c>
      <c r="U51" s="88">
        <f t="shared" si="10"/>
        <v>142.25900000000001</v>
      </c>
      <c r="V51" s="88">
        <f t="shared" si="10"/>
        <v>96.724999999999994</v>
      </c>
      <c r="W51" s="88">
        <f t="shared" si="10"/>
        <v>45.216999999999999</v>
      </c>
      <c r="X51" s="88">
        <f t="shared" si="10"/>
        <v>50.344000000000001</v>
      </c>
      <c r="Y51" s="88">
        <f t="shared" si="10"/>
        <v>37.995999999999995</v>
      </c>
      <c r="Z51" s="89" t="str">
        <f t="shared" si="10"/>
        <v/>
      </c>
      <c r="AA51" s="105">
        <f>SUM(B51:Z51)</f>
        <v>1662.3700000000001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43.147000000000006</v>
      </c>
      <c r="C4" s="18">
        <v>42.785000000000004</v>
      </c>
      <c r="D4" s="18">
        <v>58.022000000000006</v>
      </c>
      <c r="E4" s="18">
        <v>57.201000000000001</v>
      </c>
      <c r="F4" s="18">
        <v>50.578999999999994</v>
      </c>
      <c r="G4" s="18">
        <v>74.489999999999995</v>
      </c>
      <c r="H4" s="18">
        <v>77.180000000000007</v>
      </c>
      <c r="I4" s="18">
        <v>80.244</v>
      </c>
      <c r="J4" s="18">
        <v>67.959999999999994</v>
      </c>
      <c r="K4" s="18">
        <v>19.064</v>
      </c>
      <c r="L4" s="18">
        <v>28.850999999999999</v>
      </c>
      <c r="M4" s="18">
        <v>28.322999999999997</v>
      </c>
      <c r="N4" s="18">
        <v>33.279000000000003</v>
      </c>
      <c r="O4" s="18">
        <v>27.399000000000001</v>
      </c>
      <c r="P4" s="18">
        <v>40.077000000000005</v>
      </c>
      <c r="Q4" s="18">
        <v>98.817000000000007</v>
      </c>
      <c r="R4" s="18">
        <v>126.18899999999999</v>
      </c>
      <c r="S4" s="18">
        <v>186.99099999999999</v>
      </c>
      <c r="T4" s="18">
        <v>149.20099999999996</v>
      </c>
      <c r="U4" s="18">
        <v>142.25899999999999</v>
      </c>
      <c r="V4" s="18">
        <v>96.72499999999998</v>
      </c>
      <c r="W4" s="18">
        <v>45.216999999999999</v>
      </c>
      <c r="X4" s="18">
        <v>50.344000000000001</v>
      </c>
      <c r="Y4" s="18">
        <v>37.995999999999988</v>
      </c>
      <c r="Z4" s="19"/>
      <c r="AA4" s="20">
        <f>SUM(B4:Z4)</f>
        <v>1662.3400000000001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168.22</v>
      </c>
      <c r="C7" s="28">
        <v>162</v>
      </c>
      <c r="D7" s="28">
        <v>154.66999999999999</v>
      </c>
      <c r="E7" s="28">
        <v>155</v>
      </c>
      <c r="F7" s="28">
        <v>115.66</v>
      </c>
      <c r="G7" s="28">
        <v>170</v>
      </c>
      <c r="H7" s="28">
        <v>201</v>
      </c>
      <c r="I7" s="28">
        <v>213.93</v>
      </c>
      <c r="J7" s="28">
        <v>251.48</v>
      </c>
      <c r="K7" s="28">
        <v>229.18</v>
      </c>
      <c r="L7" s="28">
        <v>214.34</v>
      </c>
      <c r="M7" s="28">
        <v>199.95</v>
      </c>
      <c r="N7" s="28">
        <v>171</v>
      </c>
      <c r="O7" s="28">
        <v>157</v>
      </c>
      <c r="P7" s="28">
        <v>156</v>
      </c>
      <c r="Q7" s="28">
        <v>171.12</v>
      </c>
      <c r="R7" s="28">
        <v>189.49</v>
      </c>
      <c r="S7" s="28">
        <v>195</v>
      </c>
      <c r="T7" s="28">
        <v>232</v>
      </c>
      <c r="U7" s="28">
        <v>225</v>
      </c>
      <c r="V7" s="28">
        <v>196</v>
      </c>
      <c r="W7" s="28">
        <v>180</v>
      </c>
      <c r="X7" s="28">
        <v>178</v>
      </c>
      <c r="Y7" s="28">
        <v>141</v>
      </c>
      <c r="Z7" s="29"/>
      <c r="AA7" s="30">
        <f>IF(SUM(B7:Z7)&lt;&gt;0,AVERAGEIF(B7:Z7,"&lt;&gt;"""),"")</f>
        <v>184.46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90</v>
      </c>
      <c r="T12" s="52">
        <v>100</v>
      </c>
      <c r="U12" s="52">
        <v>100</v>
      </c>
      <c r="V12" s="52">
        <v>45</v>
      </c>
      <c r="W12" s="52"/>
      <c r="X12" s="52"/>
      <c r="Y12" s="52"/>
      <c r="Z12" s="53"/>
      <c r="AA12" s="54">
        <f t="shared" si="0"/>
        <v>335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10.375999999999999</v>
      </c>
      <c r="C14" s="57">
        <v>9.4850000000000012</v>
      </c>
      <c r="D14" s="57">
        <v>25.522000000000002</v>
      </c>
      <c r="E14" s="57">
        <v>31.901</v>
      </c>
      <c r="F14" s="57">
        <v>49.778999999999996</v>
      </c>
      <c r="G14" s="57">
        <v>5.99</v>
      </c>
      <c r="H14" s="57">
        <v>76.38000000000001</v>
      </c>
      <c r="I14" s="57">
        <v>22.943999999999999</v>
      </c>
      <c r="J14" s="57">
        <v>10.26</v>
      </c>
      <c r="K14" s="57">
        <v>15.785</v>
      </c>
      <c r="L14" s="57">
        <v>24.193999999999999</v>
      </c>
      <c r="M14" s="57">
        <v>24.075999999999997</v>
      </c>
      <c r="N14" s="57">
        <v>29.544</v>
      </c>
      <c r="O14" s="57">
        <v>23.885999999999999</v>
      </c>
      <c r="P14" s="57">
        <v>36.143000000000001</v>
      </c>
      <c r="Q14" s="57">
        <v>21.067</v>
      </c>
      <c r="R14" s="57">
        <v>29.188999999999997</v>
      </c>
      <c r="S14" s="57">
        <v>65.906000000000006</v>
      </c>
      <c r="T14" s="57">
        <v>45.019000000000005</v>
      </c>
      <c r="U14" s="57">
        <v>37.874000000000002</v>
      </c>
      <c r="V14" s="57">
        <v>51.725000000000001</v>
      </c>
      <c r="W14" s="57">
        <v>45.216999999999999</v>
      </c>
      <c r="X14" s="57">
        <v>50.344000000000001</v>
      </c>
      <c r="Y14" s="57">
        <v>37.995999999999988</v>
      </c>
      <c r="Z14" s="58"/>
      <c r="AA14" s="59">
        <f t="shared" si="0"/>
        <v>780.60200000000009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10.375999999999999</v>
      </c>
      <c r="C16" s="62">
        <f t="shared" ref="C16:Z16" si="1">IF(LEN(C$2)&gt;0,SUM(C10:C15),"")</f>
        <v>9.4850000000000012</v>
      </c>
      <c r="D16" s="62">
        <f t="shared" si="1"/>
        <v>25.522000000000002</v>
      </c>
      <c r="E16" s="62">
        <f t="shared" si="1"/>
        <v>31.901</v>
      </c>
      <c r="F16" s="62">
        <f t="shared" si="1"/>
        <v>49.778999999999996</v>
      </c>
      <c r="G16" s="62">
        <f t="shared" si="1"/>
        <v>5.99</v>
      </c>
      <c r="H16" s="62">
        <f t="shared" si="1"/>
        <v>76.38000000000001</v>
      </c>
      <c r="I16" s="62">
        <f t="shared" si="1"/>
        <v>22.943999999999999</v>
      </c>
      <c r="J16" s="62">
        <f t="shared" si="1"/>
        <v>10.26</v>
      </c>
      <c r="K16" s="62">
        <f t="shared" si="1"/>
        <v>15.785</v>
      </c>
      <c r="L16" s="62">
        <f t="shared" si="1"/>
        <v>24.193999999999999</v>
      </c>
      <c r="M16" s="62">
        <f t="shared" si="1"/>
        <v>24.075999999999997</v>
      </c>
      <c r="N16" s="62">
        <f t="shared" si="1"/>
        <v>29.544</v>
      </c>
      <c r="O16" s="62">
        <f t="shared" si="1"/>
        <v>23.885999999999999</v>
      </c>
      <c r="P16" s="62">
        <f t="shared" si="1"/>
        <v>36.143000000000001</v>
      </c>
      <c r="Q16" s="62">
        <f t="shared" si="1"/>
        <v>21.067</v>
      </c>
      <c r="R16" s="62">
        <f t="shared" si="1"/>
        <v>29.188999999999997</v>
      </c>
      <c r="S16" s="62">
        <f t="shared" si="1"/>
        <v>155.90600000000001</v>
      </c>
      <c r="T16" s="62">
        <f t="shared" si="1"/>
        <v>145.01900000000001</v>
      </c>
      <c r="U16" s="62">
        <f t="shared" si="1"/>
        <v>137.874</v>
      </c>
      <c r="V16" s="62">
        <f t="shared" si="1"/>
        <v>96.724999999999994</v>
      </c>
      <c r="W16" s="62">
        <f t="shared" si="1"/>
        <v>45.216999999999999</v>
      </c>
      <c r="X16" s="62">
        <f t="shared" si="1"/>
        <v>50.344000000000001</v>
      </c>
      <c r="Y16" s="62">
        <f t="shared" si="1"/>
        <v>37.995999999999988</v>
      </c>
      <c r="Z16" s="63" t="str">
        <f t="shared" si="1"/>
        <v/>
      </c>
      <c r="AA16" s="64">
        <f>SUM(AA10:AA15)</f>
        <v>1115.6020000000001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11.200000000000001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3.371</v>
      </c>
      <c r="C21" s="81"/>
      <c r="D21" s="81"/>
      <c r="E21" s="81"/>
      <c r="F21" s="81"/>
      <c r="G21" s="81"/>
      <c r="H21" s="81"/>
      <c r="I21" s="81"/>
      <c r="J21" s="81"/>
      <c r="K21" s="81">
        <v>2.4790000000000001</v>
      </c>
      <c r="L21" s="81">
        <v>3.8570000000000002</v>
      </c>
      <c r="M21" s="81">
        <v>3.4470000000000001</v>
      </c>
      <c r="N21" s="81">
        <v>2.9350000000000001</v>
      </c>
      <c r="O21" s="81">
        <v>2.7130000000000001</v>
      </c>
      <c r="P21" s="81">
        <v>3.1339999999999999</v>
      </c>
      <c r="Q21" s="81">
        <v>3.45</v>
      </c>
      <c r="R21" s="81"/>
      <c r="S21" s="81">
        <v>4.1849999999999996</v>
      </c>
      <c r="T21" s="81">
        <v>4.1820000000000004</v>
      </c>
      <c r="U21" s="81">
        <v>4.3849999999999998</v>
      </c>
      <c r="V21" s="81"/>
      <c r="W21" s="81"/>
      <c r="X21" s="81"/>
      <c r="Y21" s="81"/>
      <c r="Z21" s="78"/>
      <c r="AA21" s="79">
        <f t="shared" si="2"/>
        <v>38.137999999999998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3.371</v>
      </c>
      <c r="C25" s="88">
        <f t="shared" si="3"/>
        <v>0.8</v>
      </c>
      <c r="D25" s="88">
        <f t="shared" si="3"/>
        <v>0.8</v>
      </c>
      <c r="E25" s="88">
        <f t="shared" si="3"/>
        <v>0.8</v>
      </c>
      <c r="F25" s="88">
        <f t="shared" si="3"/>
        <v>0.8</v>
      </c>
      <c r="G25" s="88">
        <f t="shared" si="3"/>
        <v>0.8</v>
      </c>
      <c r="H25" s="88">
        <f t="shared" si="3"/>
        <v>0.8</v>
      </c>
      <c r="I25" s="88">
        <f t="shared" si="3"/>
        <v>0.8</v>
      </c>
      <c r="J25" s="88">
        <f t="shared" si="3"/>
        <v>0.8</v>
      </c>
      <c r="K25" s="88">
        <f t="shared" si="3"/>
        <v>3.2789999999999999</v>
      </c>
      <c r="L25" s="88">
        <f t="shared" si="3"/>
        <v>4.657</v>
      </c>
      <c r="M25" s="88">
        <f t="shared" si="3"/>
        <v>4.2469999999999999</v>
      </c>
      <c r="N25" s="88">
        <f t="shared" si="3"/>
        <v>3.7350000000000003</v>
      </c>
      <c r="O25" s="88">
        <f t="shared" si="3"/>
        <v>3.5129999999999999</v>
      </c>
      <c r="P25" s="88">
        <f t="shared" si="3"/>
        <v>3.9340000000000002</v>
      </c>
      <c r="Q25" s="88">
        <f t="shared" si="3"/>
        <v>3.45</v>
      </c>
      <c r="R25" s="88">
        <f t="shared" si="3"/>
        <v>0</v>
      </c>
      <c r="S25" s="88">
        <f t="shared" si="3"/>
        <v>4.1849999999999996</v>
      </c>
      <c r="T25" s="88">
        <f t="shared" si="3"/>
        <v>4.1820000000000004</v>
      </c>
      <c r="U25" s="88">
        <f t="shared" si="3"/>
        <v>4.3849999999999998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49.338000000000001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13.747</v>
      </c>
      <c r="C29" s="77">
        <v>10.285</v>
      </c>
      <c r="D29" s="77">
        <v>26.321999999999999</v>
      </c>
      <c r="E29" s="77">
        <v>32.701000000000001</v>
      </c>
      <c r="F29" s="77">
        <v>50.579000000000001</v>
      </c>
      <c r="G29" s="77">
        <v>6.79</v>
      </c>
      <c r="H29" s="77">
        <v>77.180000000000007</v>
      </c>
      <c r="I29" s="77">
        <v>23.744</v>
      </c>
      <c r="J29" s="77">
        <v>11.06</v>
      </c>
      <c r="K29" s="77">
        <v>19.064</v>
      </c>
      <c r="L29" s="77">
        <v>28.850999999999999</v>
      </c>
      <c r="M29" s="77">
        <v>28.323</v>
      </c>
      <c r="N29" s="77">
        <v>33.279000000000003</v>
      </c>
      <c r="O29" s="77">
        <v>27.399000000000001</v>
      </c>
      <c r="P29" s="77">
        <v>40.076999999999998</v>
      </c>
      <c r="Q29" s="77">
        <v>24.516999999999999</v>
      </c>
      <c r="R29" s="77">
        <v>29.189</v>
      </c>
      <c r="S29" s="77">
        <v>160.09100000000001</v>
      </c>
      <c r="T29" s="77">
        <v>149.20099999999999</v>
      </c>
      <c r="U29" s="77">
        <v>142.25899999999999</v>
      </c>
      <c r="V29" s="77">
        <v>96.724999999999994</v>
      </c>
      <c r="W29" s="77">
        <v>45.216999999999999</v>
      </c>
      <c r="X29" s="77">
        <v>50.344000000000001</v>
      </c>
      <c r="Y29" s="77">
        <v>37.996000000000002</v>
      </c>
      <c r="Z29" s="78"/>
      <c r="AA29" s="79">
        <f>SUM(B29:Z29)</f>
        <v>1164.9400000000003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13.747</v>
      </c>
      <c r="C31" s="62">
        <f t="shared" si="4"/>
        <v>10.285</v>
      </c>
      <c r="D31" s="62">
        <f t="shared" si="4"/>
        <v>26.321999999999999</v>
      </c>
      <c r="E31" s="62">
        <f t="shared" si="4"/>
        <v>32.701000000000001</v>
      </c>
      <c r="F31" s="62">
        <f t="shared" si="4"/>
        <v>50.579000000000001</v>
      </c>
      <c r="G31" s="62">
        <f t="shared" si="4"/>
        <v>6.79</v>
      </c>
      <c r="H31" s="62">
        <f t="shared" si="4"/>
        <v>77.180000000000007</v>
      </c>
      <c r="I31" s="62">
        <f t="shared" si="4"/>
        <v>23.744</v>
      </c>
      <c r="J31" s="62">
        <f t="shared" si="4"/>
        <v>11.06</v>
      </c>
      <c r="K31" s="62">
        <f t="shared" si="4"/>
        <v>19.064</v>
      </c>
      <c r="L31" s="62">
        <f t="shared" si="4"/>
        <v>28.850999999999999</v>
      </c>
      <c r="M31" s="62">
        <f t="shared" si="4"/>
        <v>28.323</v>
      </c>
      <c r="N31" s="62">
        <f t="shared" si="4"/>
        <v>33.279000000000003</v>
      </c>
      <c r="O31" s="62">
        <f t="shared" si="4"/>
        <v>27.399000000000001</v>
      </c>
      <c r="P31" s="62">
        <f t="shared" si="4"/>
        <v>40.076999999999998</v>
      </c>
      <c r="Q31" s="62">
        <f t="shared" si="4"/>
        <v>24.516999999999999</v>
      </c>
      <c r="R31" s="62">
        <f t="shared" si="4"/>
        <v>29.189</v>
      </c>
      <c r="S31" s="62">
        <f t="shared" si="4"/>
        <v>160.09100000000001</v>
      </c>
      <c r="T31" s="62">
        <f t="shared" si="4"/>
        <v>149.20099999999999</v>
      </c>
      <c r="U31" s="62">
        <f t="shared" si="4"/>
        <v>142.25899999999999</v>
      </c>
      <c r="V31" s="62">
        <f t="shared" si="4"/>
        <v>96.724999999999994</v>
      </c>
      <c r="W31" s="62">
        <f t="shared" si="4"/>
        <v>45.216999999999999</v>
      </c>
      <c r="X31" s="62">
        <f t="shared" si="4"/>
        <v>50.344000000000001</v>
      </c>
      <c r="Y31" s="62">
        <f t="shared" si="4"/>
        <v>37.996000000000002</v>
      </c>
      <c r="Z31" s="63">
        <f t="shared" si="4"/>
        <v>0</v>
      </c>
      <c r="AA31" s="64">
        <f t="shared" si="4"/>
        <v>1164.9400000000003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29.4</v>
      </c>
      <c r="C38" s="99">
        <v>32.5</v>
      </c>
      <c r="D38" s="99">
        <v>31.7</v>
      </c>
      <c r="E38" s="99">
        <v>24.5</v>
      </c>
      <c r="F38" s="99"/>
      <c r="G38" s="99">
        <v>67.7</v>
      </c>
      <c r="H38" s="99"/>
      <c r="I38" s="99">
        <v>56.5</v>
      </c>
      <c r="J38" s="99">
        <v>56.9</v>
      </c>
      <c r="K38" s="99"/>
      <c r="L38" s="99"/>
      <c r="M38" s="99"/>
      <c r="N38" s="99"/>
      <c r="O38" s="99"/>
      <c r="P38" s="99"/>
      <c r="Q38" s="99">
        <v>74.3</v>
      </c>
      <c r="R38" s="99">
        <v>97</v>
      </c>
      <c r="S38" s="99">
        <v>26.9</v>
      </c>
      <c r="T38" s="99"/>
      <c r="U38" s="99"/>
      <c r="V38" s="99"/>
      <c r="W38" s="99"/>
      <c r="X38" s="99"/>
      <c r="Y38" s="99"/>
      <c r="Z38" s="100"/>
      <c r="AA38" s="79">
        <f t="shared" si="5"/>
        <v>497.4</v>
      </c>
    </row>
    <row r="39" spans="1:27" ht="30" customHeight="1" thickBot="1" x14ac:dyDescent="0.25">
      <c r="A39" s="86" t="s">
        <v>45</v>
      </c>
      <c r="B39" s="87">
        <f t="shared" ref="B39:Z39" si="6">SUM(B34:B38)</f>
        <v>29.4</v>
      </c>
      <c r="C39" s="88">
        <f t="shared" si="6"/>
        <v>32.5</v>
      </c>
      <c r="D39" s="88">
        <f t="shared" si="6"/>
        <v>31.7</v>
      </c>
      <c r="E39" s="88">
        <f t="shared" si="6"/>
        <v>24.5</v>
      </c>
      <c r="F39" s="88">
        <f t="shared" si="6"/>
        <v>0</v>
      </c>
      <c r="G39" s="88">
        <f t="shared" si="6"/>
        <v>67.7</v>
      </c>
      <c r="H39" s="88">
        <f t="shared" si="6"/>
        <v>0</v>
      </c>
      <c r="I39" s="88">
        <f t="shared" si="6"/>
        <v>56.5</v>
      </c>
      <c r="J39" s="88">
        <f t="shared" si="6"/>
        <v>56.9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74.3</v>
      </c>
      <c r="R39" s="88">
        <f t="shared" si="6"/>
        <v>97</v>
      </c>
      <c r="S39" s="88">
        <f t="shared" si="6"/>
        <v>26.9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497.4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29.4</v>
      </c>
      <c r="C46" s="99">
        <v>32.5</v>
      </c>
      <c r="D46" s="99">
        <v>31.7</v>
      </c>
      <c r="E46" s="99">
        <v>24.5</v>
      </c>
      <c r="F46" s="99"/>
      <c r="G46" s="99">
        <v>67.7</v>
      </c>
      <c r="H46" s="99"/>
      <c r="I46" s="99">
        <v>56.5</v>
      </c>
      <c r="J46" s="99">
        <v>56.9</v>
      </c>
      <c r="K46" s="99"/>
      <c r="L46" s="99"/>
      <c r="M46" s="99"/>
      <c r="N46" s="99"/>
      <c r="O46" s="99"/>
      <c r="P46" s="99"/>
      <c r="Q46" s="99">
        <v>74.3</v>
      </c>
      <c r="R46" s="99">
        <v>97</v>
      </c>
      <c r="S46" s="99">
        <v>26.9</v>
      </c>
      <c r="T46" s="99"/>
      <c r="U46" s="99"/>
      <c r="V46" s="99"/>
      <c r="W46" s="99"/>
      <c r="X46" s="99"/>
      <c r="Y46" s="99"/>
      <c r="Z46" s="100"/>
      <c r="AA46" s="79">
        <f t="shared" si="7"/>
        <v>497.4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29.4</v>
      </c>
      <c r="C48" s="88">
        <f t="shared" ref="C48:Z48" si="8">SUM(C42:C47)</f>
        <v>32.5</v>
      </c>
      <c r="D48" s="88">
        <f t="shared" si="8"/>
        <v>31.7</v>
      </c>
      <c r="E48" s="88">
        <f t="shared" si="8"/>
        <v>24.5</v>
      </c>
      <c r="F48" s="88">
        <f t="shared" si="8"/>
        <v>0</v>
      </c>
      <c r="G48" s="88">
        <f t="shared" si="8"/>
        <v>67.7</v>
      </c>
      <c r="H48" s="88">
        <f t="shared" si="8"/>
        <v>0</v>
      </c>
      <c r="I48" s="88">
        <f t="shared" si="8"/>
        <v>56.5</v>
      </c>
      <c r="J48" s="88">
        <f t="shared" si="8"/>
        <v>56.9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74.3</v>
      </c>
      <c r="R48" s="88">
        <f t="shared" si="8"/>
        <v>97</v>
      </c>
      <c r="S48" s="88">
        <f t="shared" si="8"/>
        <v>26.9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497.4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43.146999999999998</v>
      </c>
      <c r="C51" s="88">
        <f t="shared" si="10"/>
        <v>42.785000000000004</v>
      </c>
      <c r="D51" s="88">
        <f t="shared" si="10"/>
        <v>58.022000000000006</v>
      </c>
      <c r="E51" s="88">
        <f t="shared" si="10"/>
        <v>57.201000000000001</v>
      </c>
      <c r="F51" s="88">
        <f t="shared" si="10"/>
        <v>50.578999999999994</v>
      </c>
      <c r="G51" s="88">
        <f t="shared" si="10"/>
        <v>74.490000000000009</v>
      </c>
      <c r="H51" s="88">
        <f t="shared" si="10"/>
        <v>77.180000000000007</v>
      </c>
      <c r="I51" s="88">
        <f t="shared" si="10"/>
        <v>80.244</v>
      </c>
      <c r="J51" s="88">
        <f t="shared" si="10"/>
        <v>67.959999999999994</v>
      </c>
      <c r="K51" s="88">
        <f t="shared" si="10"/>
        <v>19.064</v>
      </c>
      <c r="L51" s="88">
        <f t="shared" si="10"/>
        <v>28.850999999999999</v>
      </c>
      <c r="M51" s="88">
        <f t="shared" si="10"/>
        <v>28.322999999999997</v>
      </c>
      <c r="N51" s="88">
        <f t="shared" si="10"/>
        <v>33.279000000000003</v>
      </c>
      <c r="O51" s="88">
        <f t="shared" si="10"/>
        <v>27.399000000000001</v>
      </c>
      <c r="P51" s="88">
        <f t="shared" si="10"/>
        <v>40.076999999999998</v>
      </c>
      <c r="Q51" s="88">
        <f t="shared" si="10"/>
        <v>98.816999999999993</v>
      </c>
      <c r="R51" s="88">
        <f t="shared" si="10"/>
        <v>126.18899999999999</v>
      </c>
      <c r="S51" s="88">
        <f t="shared" si="10"/>
        <v>186.99100000000001</v>
      </c>
      <c r="T51" s="88">
        <f t="shared" si="10"/>
        <v>149.20099999999999</v>
      </c>
      <c r="U51" s="88">
        <f t="shared" si="10"/>
        <v>142.25899999999999</v>
      </c>
      <c r="V51" s="88">
        <f t="shared" si="10"/>
        <v>96.724999999999994</v>
      </c>
      <c r="W51" s="88">
        <f t="shared" si="10"/>
        <v>45.216999999999999</v>
      </c>
      <c r="X51" s="88">
        <f t="shared" si="10"/>
        <v>50.344000000000001</v>
      </c>
      <c r="Y51" s="88">
        <f t="shared" si="10"/>
        <v>37.995999999999988</v>
      </c>
      <c r="Z51" s="89">
        <f t="shared" si="10"/>
        <v>0</v>
      </c>
      <c r="AA51" s="105">
        <f>SUM(B51:Z51)</f>
        <v>1662.3400000000001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H29" sqref="H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29.4</v>
      </c>
      <c r="C4" s="18">
        <v>32.5</v>
      </c>
      <c r="D4" s="18">
        <v>31.7</v>
      </c>
      <c r="E4" s="18">
        <v>24.5</v>
      </c>
      <c r="F4" s="18"/>
      <c r="G4" s="18">
        <v>67.7</v>
      </c>
      <c r="H4" s="18">
        <v>-9.6999999999999993</v>
      </c>
      <c r="I4" s="18">
        <v>56.5</v>
      </c>
      <c r="J4" s="18">
        <v>56.9</v>
      </c>
      <c r="K4" s="18"/>
      <c r="L4" s="18"/>
      <c r="M4" s="18"/>
      <c r="N4" s="18"/>
      <c r="O4" s="18"/>
      <c r="P4" s="18"/>
      <c r="Q4" s="18">
        <v>74.3</v>
      </c>
      <c r="R4" s="18">
        <v>97</v>
      </c>
      <c r="S4" s="18">
        <v>26.9</v>
      </c>
      <c r="T4" s="18"/>
      <c r="U4" s="18"/>
      <c r="V4" s="18"/>
      <c r="W4" s="18"/>
      <c r="X4" s="18"/>
      <c r="Y4" s="18"/>
      <c r="Z4" s="19"/>
      <c r="AA4" s="112">
        <f>SUM(B4:Z4)</f>
        <v>487.7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168.22</v>
      </c>
      <c r="C7" s="118">
        <v>162</v>
      </c>
      <c r="D7" s="118">
        <v>154.66999999999999</v>
      </c>
      <c r="E7" s="118">
        <v>155</v>
      </c>
      <c r="F7" s="118">
        <v>115.66</v>
      </c>
      <c r="G7" s="118">
        <v>170</v>
      </c>
      <c r="H7" s="118">
        <v>201</v>
      </c>
      <c r="I7" s="118">
        <v>213.93</v>
      </c>
      <c r="J7" s="118">
        <v>251.48</v>
      </c>
      <c r="K7" s="118">
        <v>229.18</v>
      </c>
      <c r="L7" s="118">
        <v>214.34</v>
      </c>
      <c r="M7" s="118">
        <v>199.95</v>
      </c>
      <c r="N7" s="118">
        <v>171</v>
      </c>
      <c r="O7" s="118">
        <v>157</v>
      </c>
      <c r="P7" s="118">
        <v>156</v>
      </c>
      <c r="Q7" s="118">
        <v>171.12</v>
      </c>
      <c r="R7" s="118">
        <v>189.49</v>
      </c>
      <c r="S7" s="118">
        <v>195</v>
      </c>
      <c r="T7" s="118">
        <v>232</v>
      </c>
      <c r="U7" s="118">
        <v>225</v>
      </c>
      <c r="V7" s="118">
        <v>196</v>
      </c>
      <c r="W7" s="118">
        <v>180</v>
      </c>
      <c r="X7" s="118">
        <v>178</v>
      </c>
      <c r="Y7" s="118">
        <v>141</v>
      </c>
      <c r="Z7" s="119"/>
      <c r="AA7" s="120">
        <f>IF(SUM(B7:Z7)&lt;&gt;0,AVERAGEIF(B7:Z7,"&lt;&gt;"""),"")</f>
        <v>184.46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9.6999999999999993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9.6999999999999993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9.6999999999999993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9.6999999999999993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29.4</v>
      </c>
      <c r="C23" s="134">
        <v>32.5</v>
      </c>
      <c r="D23" s="134">
        <v>31.7</v>
      </c>
      <c r="E23" s="134">
        <v>24.5</v>
      </c>
      <c r="F23" s="134"/>
      <c r="G23" s="134">
        <v>67.7</v>
      </c>
      <c r="H23" s="134"/>
      <c r="I23" s="134">
        <v>56.5</v>
      </c>
      <c r="J23" s="134">
        <v>56.9</v>
      </c>
      <c r="K23" s="134"/>
      <c r="L23" s="134"/>
      <c r="M23" s="134"/>
      <c r="N23" s="134"/>
      <c r="O23" s="134"/>
      <c r="P23" s="134"/>
      <c r="Q23" s="134">
        <v>74.3</v>
      </c>
      <c r="R23" s="134">
        <v>97</v>
      </c>
      <c r="S23" s="134">
        <v>26.9</v>
      </c>
      <c r="T23" s="134"/>
      <c r="U23" s="134"/>
      <c r="V23" s="134"/>
      <c r="W23" s="134"/>
      <c r="X23" s="134"/>
      <c r="Y23" s="134"/>
      <c r="Z23" s="132"/>
      <c r="AA23" s="133">
        <f t="shared" si="2"/>
        <v>497.4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29.4</v>
      </c>
      <c r="C24" s="136">
        <f t="shared" si="3"/>
        <v>32.5</v>
      </c>
      <c r="D24" s="136">
        <f t="shared" si="3"/>
        <v>31.7</v>
      </c>
      <c r="E24" s="136">
        <f t="shared" si="3"/>
        <v>24.5</v>
      </c>
      <c r="F24" s="136">
        <f t="shared" si="3"/>
        <v>0</v>
      </c>
      <c r="G24" s="136">
        <f t="shared" si="3"/>
        <v>67.7</v>
      </c>
      <c r="H24" s="136">
        <f t="shared" si="3"/>
        <v>0</v>
      </c>
      <c r="I24" s="136">
        <f t="shared" si="3"/>
        <v>56.5</v>
      </c>
      <c r="J24" s="136">
        <f t="shared" si="3"/>
        <v>56.9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74.3</v>
      </c>
      <c r="R24" s="136">
        <f t="shared" si="3"/>
        <v>97</v>
      </c>
      <c r="S24" s="136">
        <f t="shared" si="3"/>
        <v>26.9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497.4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2022-02-22T21:16:59Z</dcterms:created>
  <dcterms:modified xsi:type="dcterms:W3CDTF">2022-02-22T21:16:59Z</dcterms:modified>
</cp:coreProperties>
</file>