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4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<sst xmlns="http://schemas.openxmlformats.org/spreadsheetml/2006/main" count="117" uniqueCount="53">
  <si>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21/02/2022 23:15:29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</si>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</sst>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60.1</c:v>
                </c:pt>
                <c:pt idx="3">
                  <c:v>8.6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26</c:v>
                </c:pt>
                <c:pt idx="12">
                  <c:v>115.1</c:v>
                </c:pt>
                <c:pt idx="13">
                  <c:v>0</c:v>
                </c:pt>
                <c:pt idx="14">
                  <c:v>85.2</c:v>
                </c:pt>
                <c:pt idx="15">
                  <c:v>85.8</c:v>
                </c:pt>
                <c:pt idx="16">
                  <c:v>0</c:v>
                </c:pt>
                <c:pt idx="17">
                  <c:v>12.2</c:v>
                </c:pt>
                <c:pt idx="18">
                  <c:v>94.4</c:v>
                </c:pt>
                <c:pt idx="19">
                  <c:v>122.9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24.126000000000001</c:v>
                </c:pt>
                <c:pt idx="1">
                  <c:v>39.126999999999995</c:v>
                </c:pt>
                <c:pt idx="2">
                  <c:v>16.663</c:v>
                </c:pt>
                <c:pt idx="3">
                  <c:v>39.175000000000004</c:v>
                </c:pt>
                <c:pt idx="4">
                  <c:v>53.957000000000001</c:v>
                </c:pt>
                <c:pt idx="5">
                  <c:v>89.316000000000017</c:v>
                </c:pt>
                <c:pt idx="6">
                  <c:v>13.319999999999999</c:v>
                </c:pt>
                <c:pt idx="7">
                  <c:v>67.548999999999992</c:v>
                </c:pt>
                <c:pt idx="8">
                  <c:v>69.150999999999996</c:v>
                </c:pt>
                <c:pt idx="9">
                  <c:v>12.2</c:v>
                </c:pt>
                <c:pt idx="12">
                  <c:v>0.154</c:v>
                </c:pt>
                <c:pt idx="15">
                  <c:v>1.2E-2</c:v>
                </c:pt>
                <c:pt idx="16">
                  <c:v>14.843999999999999</c:v>
                </c:pt>
                <c:pt idx="20">
                  <c:v>8.0280000000000005</c:v>
                </c:pt>
                <c:pt idx="21">
                  <c:v>0.13400000000000001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1248480"/>
        <c:axId val="3112488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</c:v>
                </c:pt>
                <c:pt idx="1">
                  <c:v>46.150000000000006</c:v>
                </c:pt>
                <c:pt idx="2">
                  <c:v>83.83</c:v>
                </c:pt>
                <c:pt idx="3">
                  <c:v>53.980000000000004</c:v>
                </c:pt>
                <c:pt idx="4">
                  <c:v>61.165000000000006</c:v>
                </c:pt>
                <c:pt idx="5">
                  <c:v>94.305000000000021</c:v>
                </c:pt>
                <c:pt idx="6">
                  <c:v>20.692</c:v>
                </c:pt>
                <c:pt idx="7">
                  <c:v>78.194000000000003</c:v>
                </c:pt>
                <c:pt idx="8">
                  <c:v>155.86900000000003</c:v>
                </c:pt>
                <c:pt idx="9">
                  <c:v>123.74100000000001</c:v>
                </c:pt>
                <c:pt idx="10">
                  <c:v>147.393</c:v>
                </c:pt>
                <c:pt idx="11">
                  <c:v>130.64699999999996</c:v>
                </c:pt>
                <c:pt idx="12">
                  <c:v>127.64</c:v>
                </c:pt>
                <c:pt idx="13">
                  <c:v>136.81100000000001</c:v>
                </c:pt>
                <c:pt idx="14">
                  <c:v>93.98599999999999</c:v>
                </c:pt>
                <c:pt idx="15">
                  <c:v>95.575000000000017</c:v>
                </c:pt>
                <c:pt idx="16">
                  <c:v>79.673999999999992</c:v>
                </c:pt>
                <c:pt idx="17">
                  <c:v>74.400999999999996</c:v>
                </c:pt>
                <c:pt idx="18">
                  <c:v>138.95200000000003</c:v>
                </c:pt>
                <c:pt idx="19">
                  <c:v>170.41000000000003</c:v>
                </c:pt>
                <c:pt idx="20">
                  <c:v>12.434999999999999</c:v>
                </c:pt>
                <c:pt idx="21">
                  <c:v>4.0590000000000002</c:v>
                </c:pt>
                <c:pt idx="22">
                  <c:v>4.1349999999999998</c:v>
                </c:pt>
                <c:pt idx="23">
                  <c:v>4.2360000000000007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248480"/>
        <c:axId val="3112488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180.11</c:v>
                </c:pt>
                <c:pt idx="1">
                  <c:v>179.5</c:v>
                </c:pt>
                <c:pt idx="2">
                  <c:v>167.47</c:v>
                </c:pt>
                <c:pt idx="3">
                  <c:v>167.51</c:v>
                </c:pt>
                <c:pt idx="4">
                  <c:v>163</c:v>
                </c:pt>
                <c:pt idx="5">
                  <c:v>171.66</c:v>
                </c:pt>
                <c:pt idx="6">
                  <c:v>187.75</c:v>
                </c:pt>
                <c:pt idx="7">
                  <c:v>207</c:v>
                </c:pt>
                <c:pt idx="8">
                  <c:v>221</c:v>
                </c:pt>
                <c:pt idx="9">
                  <c:v>199.63</c:v>
                </c:pt>
                <c:pt idx="10">
                  <c:v>157.30000000000001</c:v>
                </c:pt>
                <c:pt idx="11">
                  <c:v>152</c:v>
                </c:pt>
                <c:pt idx="12">
                  <c:v>143.34</c:v>
                </c:pt>
                <c:pt idx="13">
                  <c:v>147.93</c:v>
                </c:pt>
                <c:pt idx="14">
                  <c:v>148.02000000000001</c:v>
                </c:pt>
                <c:pt idx="15">
                  <c:v>160</c:v>
                </c:pt>
                <c:pt idx="16">
                  <c:v>186.58</c:v>
                </c:pt>
                <c:pt idx="17">
                  <c:v>204.31</c:v>
                </c:pt>
                <c:pt idx="18">
                  <c:v>228</c:v>
                </c:pt>
                <c:pt idx="19">
                  <c:v>240</c:v>
                </c:pt>
                <c:pt idx="20">
                  <c:v>264.07</c:v>
                </c:pt>
                <c:pt idx="21">
                  <c:v>206.35</c:v>
                </c:pt>
                <c:pt idx="22">
                  <c:v>203.46</c:v>
                </c:pt>
                <c:pt idx="23">
                  <c:v>184.13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249656"/>
        <c:axId val="311249264"/>
      </c:lineChart>
      <c:catAx>
        <c:axId val="311248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248872"/>
        <c:crosses val="autoZero"/>
        <c:auto val="1"/>
        <c:lblAlgn val="ctr"/>
        <c:lblOffset val="100"/>
        <c:noMultiLvlLbl val="0"/>
      </c:catAx>
      <c:valAx>
        <c:axId val="311248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248480"/>
        <c:crosses val="autoZero"/>
        <c:crossBetween val="between"/>
      </c:valAx>
      <c:valAx>
        <c:axId val="311249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249656"/>
        <c:crosses val="max"/>
        <c:crossBetween val="between"/>
      </c:valAx>
      <c:catAx>
        <c:axId val="311249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1249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30.977</v>
      </c>
      <c r="C4" s="18">
        <v>46.105000000000004</v>
      </c>
      <c r="D4" s="18">
        <v>83.864000000000004</v>
      </c>
      <c r="E4" s="18">
        <v>53.934000000000012</v>
      </c>
      <c r="F4" s="18">
        <v>61.161000000000001</v>
      </c>
      <c r="G4" s="18">
        <v>94.26900000000002</v>
      </c>
      <c r="H4" s="18">
        <v>20.659000000000002</v>
      </c>
      <c r="I4" s="18">
        <v>78.237000000000009</v>
      </c>
      <c r="J4" s="18">
        <v>155.86199999999999</v>
      </c>
      <c r="K4" s="18">
        <v>123.73299999999999</v>
      </c>
      <c r="L4" s="18">
        <v>147.42099999999999</v>
      </c>
      <c r="M4" s="18">
        <v>130.61199999999999</v>
      </c>
      <c r="N4" s="18">
        <v>127.67099999999999</v>
      </c>
      <c r="O4" s="18">
        <v>136.785</v>
      </c>
      <c r="P4" s="18">
        <v>93.957999999999998</v>
      </c>
      <c r="Q4" s="18">
        <v>95.569000000000003</v>
      </c>
      <c r="R4" s="18">
        <v>79.664000000000016</v>
      </c>
      <c r="S4" s="18">
        <v>74.399000000000001</v>
      </c>
      <c r="T4" s="18">
        <v>138.98400000000001</v>
      </c>
      <c r="U4" s="18">
        <v>170.45600000000002</v>
      </c>
      <c r="V4" s="18">
        <v>12.435</v>
      </c>
      <c r="W4" s="18">
        <v>4.0590000000000002</v>
      </c>
      <c r="X4" s="18">
        <v>4.1349999999999998</v>
      </c>
      <c r="Y4" s="18">
        <v>4.2360000000000007</v>
      </c>
      <c r="Z4" s="19"/>
      <c r="AA4" s="20">
        <f>SUM(B4:Z4)</f>
        <v>1969.1850000000002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180.11</v>
      </c>
      <c r="C7" s="28">
        <v>179.5</v>
      </c>
      <c r="D7" s="28">
        <v>167.47</v>
      </c>
      <c r="E7" s="28">
        <v>167.51</v>
      </c>
      <c r="F7" s="28">
        <v>163</v>
      </c>
      <c r="G7" s="28">
        <v>171.66</v>
      </c>
      <c r="H7" s="28">
        <v>187.75</v>
      </c>
      <c r="I7" s="28">
        <v>207</v>
      </c>
      <c r="J7" s="28">
        <v>221</v>
      </c>
      <c r="K7" s="28">
        <v>199.63</v>
      </c>
      <c r="L7" s="28">
        <v>157.30000000000001</v>
      </c>
      <c r="M7" s="28">
        <v>152</v>
      </c>
      <c r="N7" s="28">
        <v>143.34</v>
      </c>
      <c r="O7" s="28">
        <v>147.93</v>
      </c>
      <c r="P7" s="28">
        <v>148.02000000000001</v>
      </c>
      <c r="Q7" s="28">
        <v>160</v>
      </c>
      <c r="R7" s="28">
        <v>186.58</v>
      </c>
      <c r="S7" s="28">
        <v>204.31</v>
      </c>
      <c r="T7" s="28">
        <v>228</v>
      </c>
      <c r="U7" s="28">
        <v>240</v>
      </c>
      <c r="V7" s="28">
        <v>264.07</v>
      </c>
      <c r="W7" s="28">
        <v>206.35</v>
      </c>
      <c r="X7" s="28">
        <v>203.46</v>
      </c>
      <c r="Y7" s="28">
        <v>184.13</v>
      </c>
      <c r="Z7" s="29"/>
      <c r="AA7" s="30">
        <f>IF(SUM(B7:Z7)&lt;&gt;0,AVERAGEIF(B7:Z7,"&lt;&gt;"""),"")</f>
        <v>186.255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24.126000000000001</v>
      </c>
      <c r="C14" s="57">
        <v>39.126999999999995</v>
      </c>
      <c r="D14" s="57">
        <v>16.663</v>
      </c>
      <c r="E14" s="57">
        <v>39.175000000000004</v>
      </c>
      <c r="F14" s="57">
        <v>53.957000000000001</v>
      </c>
      <c r="G14" s="57">
        <v>89.316000000000017</v>
      </c>
      <c r="H14" s="57">
        <v>13.319999999999999</v>
      </c>
      <c r="I14" s="57">
        <v>67.548999999999992</v>
      </c>
      <c r="J14" s="57">
        <v>69.150999999999996</v>
      </c>
      <c r="K14" s="57">
        <v>12.2</v>
      </c>
      <c r="L14" s="57"/>
      <c r="M14" s="57"/>
      <c r="N14" s="57">
        <v>0.154</v>
      </c>
      <c r="O14" s="57"/>
      <c r="P14" s="57"/>
      <c r="Q14" s="57">
        <v>1.2E-2</v>
      </c>
      <c r="R14" s="57">
        <v>14.843999999999999</v>
      </c>
      <c r="S14" s="57"/>
      <c r="T14" s="57"/>
      <c r="U14" s="57"/>
      <c r="V14" s="57">
        <v>8.0280000000000005</v>
      </c>
      <c r="W14" s="57">
        <v>0.13400000000000001</v>
      </c>
      <c r="X14" s="57"/>
      <c r="Y14" s="57"/>
      <c r="Z14" s="58"/>
      <c r="AA14" s="59">
        <f t="shared" si="0"/>
        <v>447.75600000000003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24.126000000000001</v>
      </c>
      <c r="C16" s="62">
        <f t="shared" ref="C16:Z16" si="1">IF(LEN(C$2)&gt;0,SUM(C10:C15),"")</f>
        <v>39.126999999999995</v>
      </c>
      <c r="D16" s="62">
        <f t="shared" si="1"/>
        <v>16.663</v>
      </c>
      <c r="E16" s="62">
        <f t="shared" si="1"/>
        <v>39.175000000000004</v>
      </c>
      <c r="F16" s="62">
        <f t="shared" si="1"/>
        <v>53.957000000000001</v>
      </c>
      <c r="G16" s="62">
        <f t="shared" si="1"/>
        <v>89.316000000000017</v>
      </c>
      <c r="H16" s="62">
        <f t="shared" si="1"/>
        <v>13.319999999999999</v>
      </c>
      <c r="I16" s="62">
        <f t="shared" si="1"/>
        <v>67.548999999999992</v>
      </c>
      <c r="J16" s="62">
        <f t="shared" si="1"/>
        <v>69.150999999999996</v>
      </c>
      <c r="K16" s="62">
        <f t="shared" si="1"/>
        <v>12.2</v>
      </c>
      <c r="L16" s="62">
        <f t="shared" si="1"/>
        <v>0</v>
      </c>
      <c r="M16" s="62">
        <f t="shared" si="1"/>
        <v>0</v>
      </c>
      <c r="N16" s="62">
        <f t="shared" si="1"/>
        <v>0.154</v>
      </c>
      <c r="O16" s="62">
        <f t="shared" si="1"/>
        <v>0</v>
      </c>
      <c r="P16" s="62">
        <f t="shared" si="1"/>
        <v>0</v>
      </c>
      <c r="Q16" s="62">
        <f t="shared" si="1"/>
        <v>1.2E-2</v>
      </c>
      <c r="R16" s="62">
        <f t="shared" si="1"/>
        <v>14.843999999999999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8.0280000000000005</v>
      </c>
      <c r="W16" s="62">
        <f t="shared" si="1"/>
        <v>0.13400000000000001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447.75600000000003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2.6429999999999998</v>
      </c>
      <c r="C20" s="77">
        <v>2.6160000000000001</v>
      </c>
      <c r="D20" s="77">
        <v>2.605</v>
      </c>
      <c r="E20" s="77">
        <v>2.64</v>
      </c>
      <c r="F20" s="77">
        <v>2.7309999999999999</v>
      </c>
      <c r="G20" s="77">
        <v>3.2040000000000002</v>
      </c>
      <c r="H20" s="77">
        <v>3.9689999999999999</v>
      </c>
      <c r="I20" s="77">
        <v>4.5869999999999997</v>
      </c>
      <c r="J20" s="77">
        <v>4.7850000000000001</v>
      </c>
      <c r="K20" s="77">
        <v>4.7919999999999998</v>
      </c>
      <c r="L20" s="77">
        <v>4.7210000000000001</v>
      </c>
      <c r="M20" s="77">
        <v>4.6639999999999997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43.957000000000008</v>
      </c>
    </row>
    <row r="21" spans="1:27" ht="24.95" customHeight="1" x14ac:dyDescent="0.2">
      <c r="A21" s="75" t="s">
        <v>16</v>
      </c>
      <c r="B21" s="80">
        <v>4.2080000000000002</v>
      </c>
      <c r="C21" s="81">
        <v>4.3620000000000001</v>
      </c>
      <c r="D21" s="81">
        <v>4.4960000000000004</v>
      </c>
      <c r="E21" s="81">
        <v>3.5189999999999997</v>
      </c>
      <c r="F21" s="81">
        <v>4.4729999999999999</v>
      </c>
      <c r="G21" s="81">
        <v>1.7490000000000001</v>
      </c>
      <c r="H21" s="81">
        <v>3.37</v>
      </c>
      <c r="I21" s="81">
        <v>6.101</v>
      </c>
      <c r="J21" s="81">
        <v>81.926000000000002</v>
      </c>
      <c r="K21" s="81">
        <v>106.741</v>
      </c>
      <c r="L21" s="81">
        <v>142.69999999999999</v>
      </c>
      <c r="M21" s="81">
        <v>99.948000000000008</v>
      </c>
      <c r="N21" s="81">
        <v>12.417</v>
      </c>
      <c r="O21" s="81">
        <v>136.785</v>
      </c>
      <c r="P21" s="81">
        <v>8.7579999999999991</v>
      </c>
      <c r="Q21" s="81">
        <v>9.7569999999999997</v>
      </c>
      <c r="R21" s="81">
        <v>64.820000000000007</v>
      </c>
      <c r="S21" s="81">
        <v>62.198999999999998</v>
      </c>
      <c r="T21" s="81">
        <v>44.583999999999996</v>
      </c>
      <c r="U21" s="81">
        <v>47.555999999999997</v>
      </c>
      <c r="V21" s="81">
        <v>4.407</v>
      </c>
      <c r="W21" s="81">
        <v>3.9249999999999998</v>
      </c>
      <c r="X21" s="81">
        <v>4.1349999999999998</v>
      </c>
      <c r="Y21" s="81">
        <v>4.2360000000000007</v>
      </c>
      <c r="Z21" s="78"/>
      <c r="AA21" s="79">
        <f t="shared" si="2"/>
        <v>867.17199999999991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6.851</v>
      </c>
      <c r="C25" s="88">
        <f t="shared" ref="C25:Z25" si="3">IF(LEN(C$2)&gt;0,SUM(C19:C24),"")</f>
        <v>6.9779999999999998</v>
      </c>
      <c r="D25" s="88">
        <f t="shared" si="3"/>
        <v>7.1010000000000009</v>
      </c>
      <c r="E25" s="88">
        <f t="shared" si="3"/>
        <v>6.1589999999999998</v>
      </c>
      <c r="F25" s="88">
        <f t="shared" si="3"/>
        <v>7.2039999999999997</v>
      </c>
      <c r="G25" s="88">
        <f t="shared" si="3"/>
        <v>4.9530000000000003</v>
      </c>
      <c r="H25" s="88">
        <f t="shared" si="3"/>
        <v>7.3390000000000004</v>
      </c>
      <c r="I25" s="88">
        <f t="shared" si="3"/>
        <v>10.687999999999999</v>
      </c>
      <c r="J25" s="88">
        <f t="shared" si="3"/>
        <v>86.710999999999999</v>
      </c>
      <c r="K25" s="88">
        <f t="shared" si="3"/>
        <v>111.533</v>
      </c>
      <c r="L25" s="88">
        <f t="shared" si="3"/>
        <v>147.42099999999999</v>
      </c>
      <c r="M25" s="88">
        <f t="shared" si="3"/>
        <v>104.61200000000001</v>
      </c>
      <c r="N25" s="88">
        <f t="shared" si="3"/>
        <v>12.417</v>
      </c>
      <c r="O25" s="88">
        <f t="shared" si="3"/>
        <v>136.785</v>
      </c>
      <c r="P25" s="88">
        <f t="shared" si="3"/>
        <v>8.7579999999999991</v>
      </c>
      <c r="Q25" s="88">
        <f t="shared" si="3"/>
        <v>9.7569999999999997</v>
      </c>
      <c r="R25" s="88">
        <f t="shared" si="3"/>
        <v>64.820000000000007</v>
      </c>
      <c r="S25" s="88">
        <f t="shared" si="3"/>
        <v>62.198999999999998</v>
      </c>
      <c r="T25" s="88">
        <f t="shared" si="3"/>
        <v>44.583999999999996</v>
      </c>
      <c r="U25" s="88">
        <f t="shared" si="3"/>
        <v>47.555999999999997</v>
      </c>
      <c r="V25" s="88">
        <f t="shared" si="3"/>
        <v>4.407</v>
      </c>
      <c r="W25" s="88">
        <f t="shared" si="3"/>
        <v>3.9249999999999998</v>
      </c>
      <c r="X25" s="88">
        <f t="shared" si="3"/>
        <v>4.1349999999999998</v>
      </c>
      <c r="Y25" s="88">
        <f t="shared" si="3"/>
        <v>4.2360000000000007</v>
      </c>
      <c r="Z25" s="89" t="str">
        <f t="shared" si="3"/>
        <v/>
      </c>
      <c r="AA25" s="90">
        <f>SUM(AA19:AA24)</f>
        <v>911.12899999999991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30.977</v>
      </c>
      <c r="C29" s="77">
        <v>46.104999999999997</v>
      </c>
      <c r="D29" s="77">
        <v>23.763999999999999</v>
      </c>
      <c r="E29" s="77">
        <v>45.334000000000003</v>
      </c>
      <c r="F29" s="77">
        <v>61.161000000000001</v>
      </c>
      <c r="G29" s="77">
        <v>94.269000000000005</v>
      </c>
      <c r="H29" s="77">
        <v>20.658999999999999</v>
      </c>
      <c r="I29" s="77">
        <v>78.236999999999995</v>
      </c>
      <c r="J29" s="77">
        <v>155.86199999999999</v>
      </c>
      <c r="K29" s="77">
        <v>123.733</v>
      </c>
      <c r="L29" s="77">
        <v>147.42099999999999</v>
      </c>
      <c r="M29" s="77">
        <v>104.61199999999999</v>
      </c>
      <c r="N29" s="77">
        <v>12.571</v>
      </c>
      <c r="O29" s="77">
        <v>136.785</v>
      </c>
      <c r="P29" s="77">
        <v>8.7579999999999991</v>
      </c>
      <c r="Q29" s="77">
        <v>9.7690000000000001</v>
      </c>
      <c r="R29" s="77">
        <v>79.664000000000001</v>
      </c>
      <c r="S29" s="77">
        <v>62.198999999999998</v>
      </c>
      <c r="T29" s="77">
        <v>44.584000000000003</v>
      </c>
      <c r="U29" s="77">
        <v>47.555999999999997</v>
      </c>
      <c r="V29" s="77">
        <v>12.435</v>
      </c>
      <c r="W29" s="77">
        <v>4.0590000000000002</v>
      </c>
      <c r="X29" s="77">
        <v>4.1349999999999998</v>
      </c>
      <c r="Y29" s="77">
        <v>4.2359999999999998</v>
      </c>
      <c r="Z29" s="78"/>
      <c r="AA29" s="79">
        <f>SUM(B29:Z29)</f>
        <v>1358.8850000000002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30.977</v>
      </c>
      <c r="C31" s="62">
        <f t="shared" ref="C31:Z31" si="4">IF(LEN(C$2)&gt;0,SUM(C28:C30),"")</f>
        <v>46.104999999999997</v>
      </c>
      <c r="D31" s="62">
        <f t="shared" si="4"/>
        <v>23.763999999999999</v>
      </c>
      <c r="E31" s="62">
        <f t="shared" si="4"/>
        <v>45.334000000000003</v>
      </c>
      <c r="F31" s="62">
        <f t="shared" si="4"/>
        <v>61.161000000000001</v>
      </c>
      <c r="G31" s="62">
        <f t="shared" si="4"/>
        <v>94.269000000000005</v>
      </c>
      <c r="H31" s="62">
        <f t="shared" si="4"/>
        <v>20.658999999999999</v>
      </c>
      <c r="I31" s="62">
        <f t="shared" si="4"/>
        <v>78.236999999999995</v>
      </c>
      <c r="J31" s="62">
        <f t="shared" si="4"/>
        <v>155.86199999999999</v>
      </c>
      <c r="K31" s="62">
        <f t="shared" si="4"/>
        <v>123.733</v>
      </c>
      <c r="L31" s="62">
        <f t="shared" si="4"/>
        <v>147.42099999999999</v>
      </c>
      <c r="M31" s="62">
        <f t="shared" si="4"/>
        <v>104.61199999999999</v>
      </c>
      <c r="N31" s="62">
        <f t="shared" si="4"/>
        <v>12.571</v>
      </c>
      <c r="O31" s="62">
        <f t="shared" si="4"/>
        <v>136.785</v>
      </c>
      <c r="P31" s="62">
        <f t="shared" si="4"/>
        <v>8.7579999999999991</v>
      </c>
      <c r="Q31" s="62">
        <f t="shared" si="4"/>
        <v>9.7690000000000001</v>
      </c>
      <c r="R31" s="62">
        <f t="shared" si="4"/>
        <v>79.664000000000001</v>
      </c>
      <c r="S31" s="62">
        <f t="shared" si="4"/>
        <v>62.198999999999998</v>
      </c>
      <c r="T31" s="62">
        <f t="shared" si="4"/>
        <v>44.584000000000003</v>
      </c>
      <c r="U31" s="62">
        <f t="shared" si="4"/>
        <v>47.555999999999997</v>
      </c>
      <c r="V31" s="62">
        <f t="shared" si="4"/>
        <v>12.435</v>
      </c>
      <c r="W31" s="62">
        <f t="shared" si="4"/>
        <v>4.0590000000000002</v>
      </c>
      <c r="X31" s="62">
        <f t="shared" si="4"/>
        <v>4.1349999999999998</v>
      </c>
      <c r="Y31" s="62">
        <f t="shared" si="4"/>
        <v>4.2359999999999998</v>
      </c>
      <c r="Z31" s="63" t="str">
        <f t="shared" si="4"/>
        <v/>
      </c>
      <c r="AA31" s="64">
        <f>SUM(AA28:AA30)</f>
        <v>1358.8850000000002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60.1</v>
      </c>
      <c r="E38" s="99">
        <v>8.6</v>
      </c>
      <c r="F38" s="99"/>
      <c r="G38" s="99"/>
      <c r="H38" s="99"/>
      <c r="I38" s="99"/>
      <c r="J38" s="99"/>
      <c r="K38" s="99"/>
      <c r="L38" s="99"/>
      <c r="M38" s="99">
        <v>26</v>
      </c>
      <c r="N38" s="99">
        <v>115.1</v>
      </c>
      <c r="O38" s="99"/>
      <c r="P38" s="99">
        <v>85.2</v>
      </c>
      <c r="Q38" s="99">
        <v>85.8</v>
      </c>
      <c r="R38" s="99"/>
      <c r="S38" s="99">
        <v>12.2</v>
      </c>
      <c r="T38" s="99">
        <v>94.4</v>
      </c>
      <c r="U38" s="99">
        <v>122.9</v>
      </c>
      <c r="V38" s="99"/>
      <c r="W38" s="99"/>
      <c r="X38" s="99"/>
      <c r="Y38" s="99"/>
      <c r="Z38" s="100"/>
      <c r="AA38" s="79">
        <f t="shared" si="5"/>
        <v>610.29999999999995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60.1</v>
      </c>
      <c r="E39" s="88">
        <f t="shared" si="6"/>
        <v>8.6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26</v>
      </c>
      <c r="N39" s="88">
        <f t="shared" si="6"/>
        <v>115.1</v>
      </c>
      <c r="O39" s="88">
        <f t="shared" si="6"/>
        <v>0</v>
      </c>
      <c r="P39" s="88">
        <f t="shared" si="6"/>
        <v>85.2</v>
      </c>
      <c r="Q39" s="88">
        <f t="shared" si="6"/>
        <v>85.8</v>
      </c>
      <c r="R39" s="88">
        <f t="shared" si="6"/>
        <v>0</v>
      </c>
      <c r="S39" s="88">
        <f t="shared" si="6"/>
        <v>12.2</v>
      </c>
      <c r="T39" s="88">
        <f t="shared" si="6"/>
        <v>94.4</v>
      </c>
      <c r="U39" s="88">
        <f t="shared" si="6"/>
        <v>122.9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610.29999999999995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60.1</v>
      </c>
      <c r="E46" s="99">
        <v>8.6</v>
      </c>
      <c r="F46" s="99"/>
      <c r="G46" s="99"/>
      <c r="H46" s="99"/>
      <c r="I46" s="99"/>
      <c r="J46" s="99"/>
      <c r="K46" s="99"/>
      <c r="L46" s="99"/>
      <c r="M46" s="99">
        <v>26</v>
      </c>
      <c r="N46" s="99">
        <v>115.1</v>
      </c>
      <c r="O46" s="99"/>
      <c r="P46" s="99">
        <v>85.2</v>
      </c>
      <c r="Q46" s="99">
        <v>85.8</v>
      </c>
      <c r="R46" s="99"/>
      <c r="S46" s="99">
        <v>12.2</v>
      </c>
      <c r="T46" s="99">
        <v>94.4</v>
      </c>
      <c r="U46" s="99">
        <v>122.9</v>
      </c>
      <c r="V46" s="99"/>
      <c r="W46" s="99"/>
      <c r="X46" s="99"/>
      <c r="Y46" s="99"/>
      <c r="Z46" s="100"/>
      <c r="AA46" s="79">
        <f t="shared" si="7"/>
        <v>610.29999999999995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60.1</v>
      </c>
      <c r="E48" s="88">
        <f t="shared" si="8"/>
        <v>8.6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26</v>
      </c>
      <c r="N48" s="88">
        <f t="shared" si="8"/>
        <v>115.1</v>
      </c>
      <c r="O48" s="88">
        <f t="shared" si="8"/>
        <v>0</v>
      </c>
      <c r="P48" s="88">
        <f t="shared" si="8"/>
        <v>85.2</v>
      </c>
      <c r="Q48" s="88">
        <f t="shared" si="8"/>
        <v>85.8</v>
      </c>
      <c r="R48" s="88">
        <f t="shared" si="8"/>
        <v>0</v>
      </c>
      <c r="S48" s="88">
        <f t="shared" si="8"/>
        <v>12.2</v>
      </c>
      <c r="T48" s="88">
        <f t="shared" si="8"/>
        <v>94.4</v>
      </c>
      <c r="U48" s="88">
        <f t="shared" si="8"/>
        <v>122.9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610.29999999999995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30.977</v>
      </c>
      <c r="C51" s="88">
        <f t="shared" si="10"/>
        <v>46.104999999999997</v>
      </c>
      <c r="D51" s="88">
        <f t="shared" si="10"/>
        <v>83.864000000000004</v>
      </c>
      <c r="E51" s="88">
        <f t="shared" si="10"/>
        <v>53.934000000000005</v>
      </c>
      <c r="F51" s="88">
        <f t="shared" si="10"/>
        <v>61.161000000000001</v>
      </c>
      <c r="G51" s="88">
        <f t="shared" si="10"/>
        <v>94.26900000000002</v>
      </c>
      <c r="H51" s="88">
        <f t="shared" si="10"/>
        <v>20.658999999999999</v>
      </c>
      <c r="I51" s="88">
        <f t="shared" si="10"/>
        <v>78.236999999999995</v>
      </c>
      <c r="J51" s="88">
        <f t="shared" si="10"/>
        <v>155.86199999999999</v>
      </c>
      <c r="K51" s="88">
        <f t="shared" si="10"/>
        <v>123.733</v>
      </c>
      <c r="L51" s="88">
        <f t="shared" si="10"/>
        <v>147.42099999999999</v>
      </c>
      <c r="M51" s="88">
        <f t="shared" si="10"/>
        <v>130.61200000000002</v>
      </c>
      <c r="N51" s="88">
        <f t="shared" si="10"/>
        <v>127.67099999999999</v>
      </c>
      <c r="O51" s="88">
        <f t="shared" si="10"/>
        <v>136.785</v>
      </c>
      <c r="P51" s="88">
        <f t="shared" si="10"/>
        <v>93.957999999999998</v>
      </c>
      <c r="Q51" s="88">
        <f t="shared" si="10"/>
        <v>95.569000000000003</v>
      </c>
      <c r="R51" s="88">
        <f t="shared" si="10"/>
        <v>79.664000000000001</v>
      </c>
      <c r="S51" s="88">
        <f t="shared" si="10"/>
        <v>74.399000000000001</v>
      </c>
      <c r="T51" s="88">
        <f t="shared" si="10"/>
        <v>138.98400000000001</v>
      </c>
      <c r="U51" s="88">
        <f t="shared" si="10"/>
        <v>170.45600000000002</v>
      </c>
      <c r="V51" s="88">
        <f t="shared" si="10"/>
        <v>12.435</v>
      </c>
      <c r="W51" s="88">
        <f t="shared" si="10"/>
        <v>4.0590000000000002</v>
      </c>
      <c r="X51" s="88">
        <f t="shared" si="10"/>
        <v>4.1349999999999998</v>
      </c>
      <c r="Y51" s="88">
        <f t="shared" si="10"/>
        <v>4.2360000000000007</v>
      </c>
      <c r="Z51" s="89" t="str">
        <f t="shared" si="10"/>
        <v/>
      </c>
      <c r="AA51" s="105">
        <f>SUM(B51:Z51)</f>
        <v>1969.1850000000002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</v>
      </c>
      <c r="C4" s="18">
        <v>46.150000000000006</v>
      </c>
      <c r="D4" s="18">
        <v>83.83</v>
      </c>
      <c r="E4" s="18">
        <v>53.980000000000004</v>
      </c>
      <c r="F4" s="18">
        <v>61.165000000000006</v>
      </c>
      <c r="G4" s="18">
        <v>94.305000000000021</v>
      </c>
      <c r="H4" s="18">
        <v>20.692</v>
      </c>
      <c r="I4" s="18">
        <v>78.194000000000003</v>
      </c>
      <c r="J4" s="18">
        <v>155.86900000000003</v>
      </c>
      <c r="K4" s="18">
        <v>123.74100000000001</v>
      </c>
      <c r="L4" s="18">
        <v>147.393</v>
      </c>
      <c r="M4" s="18">
        <v>130.64699999999996</v>
      </c>
      <c r="N4" s="18">
        <v>127.64</v>
      </c>
      <c r="O4" s="18">
        <v>136.81100000000001</v>
      </c>
      <c r="P4" s="18">
        <v>93.98599999999999</v>
      </c>
      <c r="Q4" s="18">
        <v>95.575000000000017</v>
      </c>
      <c r="R4" s="18">
        <v>79.673999999999992</v>
      </c>
      <c r="S4" s="18">
        <v>74.400999999999996</v>
      </c>
      <c r="T4" s="18">
        <v>138.95200000000003</v>
      </c>
      <c r="U4" s="18">
        <v>170.41000000000003</v>
      </c>
      <c r="V4" s="18">
        <v>12.434999999999999</v>
      </c>
      <c r="W4" s="18">
        <v>4.0590000000000002</v>
      </c>
      <c r="X4" s="18">
        <v>4.1349999999999998</v>
      </c>
      <c r="Y4" s="18">
        <v>4.2360000000000007</v>
      </c>
      <c r="Z4" s="19"/>
      <c r="AA4" s="20">
        <f>SUM(B4:Z4)</f>
        <v>1969.2800000000004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180.11</v>
      </c>
      <c r="C7" s="28">
        <v>179.5</v>
      </c>
      <c r="D7" s="28">
        <v>167.47</v>
      </c>
      <c r="E7" s="28">
        <v>167.51</v>
      </c>
      <c r="F7" s="28">
        <v>163</v>
      </c>
      <c r="G7" s="28">
        <v>171.66</v>
      </c>
      <c r="H7" s="28">
        <v>187.75</v>
      </c>
      <c r="I7" s="28">
        <v>207</v>
      </c>
      <c r="J7" s="28">
        <v>221</v>
      </c>
      <c r="K7" s="28">
        <v>199.63</v>
      </c>
      <c r="L7" s="28">
        <v>157.30000000000001</v>
      </c>
      <c r="M7" s="28">
        <v>152</v>
      </c>
      <c r="N7" s="28">
        <v>143.34</v>
      </c>
      <c r="O7" s="28">
        <v>147.93</v>
      </c>
      <c r="P7" s="28">
        <v>148.02000000000001</v>
      </c>
      <c r="Q7" s="28">
        <v>160</v>
      </c>
      <c r="R7" s="28">
        <v>186.58</v>
      </c>
      <c r="S7" s="28">
        <v>204.31</v>
      </c>
      <c r="T7" s="28">
        <v>228</v>
      </c>
      <c r="U7" s="28">
        <v>240</v>
      </c>
      <c r="V7" s="28">
        <v>264.07</v>
      </c>
      <c r="W7" s="28">
        <v>206.35</v>
      </c>
      <c r="X7" s="28">
        <v>203.46</v>
      </c>
      <c r="Y7" s="28">
        <v>184.13</v>
      </c>
      <c r="Z7" s="29"/>
      <c r="AA7" s="30">
        <f>IF(SUM(B7:Z7)&lt;&gt;0,AVERAGEIF(B7:Z7,"&lt;&gt;"""),"")</f>
        <v>186.255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70</v>
      </c>
      <c r="E12" s="52">
        <v>40</v>
      </c>
      <c r="F12" s="52">
        <v>38.615000000000002</v>
      </c>
      <c r="G12" s="52"/>
      <c r="H12" s="52"/>
      <c r="I12" s="52"/>
      <c r="J12" s="52"/>
      <c r="K12" s="52"/>
      <c r="L12" s="52">
        <v>70</v>
      </c>
      <c r="M12" s="52">
        <v>70</v>
      </c>
      <c r="N12" s="52">
        <v>70</v>
      </c>
      <c r="O12" s="52">
        <v>70</v>
      </c>
      <c r="P12" s="52">
        <v>40</v>
      </c>
      <c r="Q12" s="52">
        <v>40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508.61500000000001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21.6</v>
      </c>
      <c r="C14" s="57">
        <v>17.45</v>
      </c>
      <c r="D14" s="57">
        <v>12.73</v>
      </c>
      <c r="E14" s="57">
        <v>12.88</v>
      </c>
      <c r="F14" s="57">
        <v>8.85</v>
      </c>
      <c r="G14" s="57">
        <v>7.09</v>
      </c>
      <c r="H14" s="57">
        <v>6.7969999999999997</v>
      </c>
      <c r="I14" s="57">
        <v>6.77</v>
      </c>
      <c r="J14" s="57">
        <v>1.83</v>
      </c>
      <c r="K14" s="57">
        <v>16.466000000000001</v>
      </c>
      <c r="L14" s="57">
        <v>59.818000000000005</v>
      </c>
      <c r="M14" s="57">
        <v>56.275999999999996</v>
      </c>
      <c r="N14" s="57">
        <v>54.300000000000004</v>
      </c>
      <c r="O14" s="57">
        <v>36.366</v>
      </c>
      <c r="P14" s="57">
        <v>49.691000000000003</v>
      </c>
      <c r="Q14" s="57">
        <v>51.553999999999995</v>
      </c>
      <c r="R14" s="57">
        <v>8.5470000000000006</v>
      </c>
      <c r="S14" s="57">
        <v>69.278000000000006</v>
      </c>
      <c r="T14" s="57">
        <v>138.27600000000001</v>
      </c>
      <c r="U14" s="57">
        <v>164.958</v>
      </c>
      <c r="V14" s="57">
        <v>12.306999999999999</v>
      </c>
      <c r="W14" s="57">
        <v>4.0270000000000001</v>
      </c>
      <c r="X14" s="57">
        <v>4.1349999999999998</v>
      </c>
      <c r="Y14" s="57">
        <v>4.2360000000000007</v>
      </c>
      <c r="Z14" s="58"/>
      <c r="AA14" s="59">
        <f t="shared" si="0"/>
        <v>826.23199999999997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21.6</v>
      </c>
      <c r="C16" s="62">
        <f t="shared" ref="C16:Z16" si="1">IF(LEN(C$2)&gt;0,SUM(C10:C15),"")</f>
        <v>17.45</v>
      </c>
      <c r="D16" s="62">
        <f t="shared" si="1"/>
        <v>82.73</v>
      </c>
      <c r="E16" s="62">
        <f t="shared" si="1"/>
        <v>52.88</v>
      </c>
      <c r="F16" s="62">
        <f t="shared" si="1"/>
        <v>47.465000000000003</v>
      </c>
      <c r="G16" s="62">
        <f t="shared" si="1"/>
        <v>7.09</v>
      </c>
      <c r="H16" s="62">
        <f t="shared" si="1"/>
        <v>6.7969999999999997</v>
      </c>
      <c r="I16" s="62">
        <f t="shared" si="1"/>
        <v>6.77</v>
      </c>
      <c r="J16" s="62">
        <f t="shared" si="1"/>
        <v>1.83</v>
      </c>
      <c r="K16" s="62">
        <f t="shared" si="1"/>
        <v>16.466000000000001</v>
      </c>
      <c r="L16" s="62">
        <f t="shared" si="1"/>
        <v>129.81800000000001</v>
      </c>
      <c r="M16" s="62">
        <f t="shared" si="1"/>
        <v>126.276</v>
      </c>
      <c r="N16" s="62">
        <f t="shared" si="1"/>
        <v>124.30000000000001</v>
      </c>
      <c r="O16" s="62">
        <f t="shared" si="1"/>
        <v>106.366</v>
      </c>
      <c r="P16" s="62">
        <f t="shared" si="1"/>
        <v>89.691000000000003</v>
      </c>
      <c r="Q16" s="62">
        <f t="shared" si="1"/>
        <v>91.554000000000002</v>
      </c>
      <c r="R16" s="62">
        <f t="shared" si="1"/>
        <v>8.5470000000000006</v>
      </c>
      <c r="S16" s="62">
        <f t="shared" si="1"/>
        <v>69.278000000000006</v>
      </c>
      <c r="T16" s="62">
        <f t="shared" si="1"/>
        <v>138.27600000000001</v>
      </c>
      <c r="U16" s="62">
        <f t="shared" si="1"/>
        <v>164.958</v>
      </c>
      <c r="V16" s="62">
        <f t="shared" si="1"/>
        <v>12.306999999999999</v>
      </c>
      <c r="W16" s="62">
        <f t="shared" si="1"/>
        <v>4.0270000000000001</v>
      </c>
      <c r="X16" s="62">
        <f t="shared" si="1"/>
        <v>4.1349999999999998</v>
      </c>
      <c r="Y16" s="62">
        <f t="shared" si="1"/>
        <v>4.2360000000000007</v>
      </c>
      <c r="Z16" s="63" t="str">
        <f t="shared" si="1"/>
        <v/>
      </c>
      <c r="AA16" s="64">
        <f>SUM(AA10:AA15)</f>
        <v>1334.847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>
        <v>1.1000000000000001</v>
      </c>
      <c r="H19" s="72">
        <v>1.1000000000000001</v>
      </c>
      <c r="I19" s="72">
        <v>1.1000000000000001</v>
      </c>
      <c r="J19" s="72">
        <v>1.1000000000000001</v>
      </c>
      <c r="K19" s="72">
        <v>1.1000000000000001</v>
      </c>
      <c r="L19" s="72">
        <v>1.1000000000000001</v>
      </c>
      <c r="M19" s="72">
        <v>1.9</v>
      </c>
      <c r="N19" s="72">
        <v>1.9</v>
      </c>
      <c r="O19" s="72">
        <v>1.9</v>
      </c>
      <c r="P19" s="72">
        <v>1.1000000000000001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18.899999999999999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1.7000000000000001E-2</v>
      </c>
      <c r="H20" s="77">
        <v>0.11899999999999999</v>
      </c>
      <c r="I20" s="77">
        <v>0.124</v>
      </c>
      <c r="J20" s="77">
        <v>0.13900000000000001</v>
      </c>
      <c r="K20" s="77">
        <v>0.129</v>
      </c>
      <c r="L20" s="77">
        <v>0.13700000000000001</v>
      </c>
      <c r="M20" s="77">
        <v>0.126</v>
      </c>
      <c r="N20" s="77">
        <v>0.124</v>
      </c>
      <c r="O20" s="77">
        <v>0.129</v>
      </c>
      <c r="P20" s="77">
        <v>0.128</v>
      </c>
      <c r="Q20" s="77">
        <v>0.124</v>
      </c>
      <c r="R20" s="77">
        <v>0.127</v>
      </c>
      <c r="S20" s="77">
        <v>0.123</v>
      </c>
      <c r="T20" s="77">
        <v>0.67600000000000005</v>
      </c>
      <c r="U20" s="77">
        <v>0.65800000000000003</v>
      </c>
      <c r="V20" s="77">
        <v>0.128</v>
      </c>
      <c r="W20" s="77">
        <v>3.2000000000000001E-2</v>
      </c>
      <c r="X20" s="77"/>
      <c r="Y20" s="77"/>
      <c r="Z20" s="78"/>
      <c r="AA20" s="79">
        <f t="shared" si="2"/>
        <v>3.0400000000000005</v>
      </c>
    </row>
    <row r="21" spans="1:27" ht="24.95" customHeight="1" x14ac:dyDescent="0.2">
      <c r="A21" s="75" t="s">
        <v>16</v>
      </c>
      <c r="B21" s="80">
        <v>4</v>
      </c>
      <c r="C21" s="81"/>
      <c r="D21" s="81"/>
      <c r="E21" s="81"/>
      <c r="F21" s="81"/>
      <c r="G21" s="81">
        <v>1.3980000000000001</v>
      </c>
      <c r="H21" s="81">
        <v>0.27600000000000002</v>
      </c>
      <c r="I21" s="81"/>
      <c r="J21" s="81"/>
      <c r="K21" s="81">
        <v>2.6459999999999999</v>
      </c>
      <c r="L21" s="81">
        <v>2.3380000000000001</v>
      </c>
      <c r="M21" s="81">
        <v>2.3450000000000002</v>
      </c>
      <c r="N21" s="81">
        <v>1.3160000000000001</v>
      </c>
      <c r="O21" s="81">
        <v>1.8160000000000001</v>
      </c>
      <c r="P21" s="81">
        <v>3.0670000000000002</v>
      </c>
      <c r="Q21" s="81">
        <v>3.8969999999999998</v>
      </c>
      <c r="R21" s="81"/>
      <c r="S21" s="81">
        <v>5</v>
      </c>
      <c r="T21" s="81"/>
      <c r="U21" s="81">
        <v>4.7939999999999996</v>
      </c>
      <c r="V21" s="81"/>
      <c r="W21" s="81"/>
      <c r="X21" s="81"/>
      <c r="Y21" s="81"/>
      <c r="Z21" s="78"/>
      <c r="AA21" s="79">
        <f t="shared" si="2"/>
        <v>32.893000000000001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5.0999999999999996</v>
      </c>
      <c r="C25" s="88">
        <f t="shared" si="3"/>
        <v>1.1000000000000001</v>
      </c>
      <c r="D25" s="88">
        <f t="shared" si="3"/>
        <v>1.1000000000000001</v>
      </c>
      <c r="E25" s="88">
        <f t="shared" si="3"/>
        <v>1.1000000000000001</v>
      </c>
      <c r="F25" s="88">
        <f t="shared" si="3"/>
        <v>1.1000000000000001</v>
      </c>
      <c r="G25" s="88">
        <f t="shared" si="3"/>
        <v>2.5150000000000001</v>
      </c>
      <c r="H25" s="88">
        <f t="shared" si="3"/>
        <v>1.4950000000000001</v>
      </c>
      <c r="I25" s="88">
        <f t="shared" si="3"/>
        <v>1.2240000000000002</v>
      </c>
      <c r="J25" s="88">
        <f t="shared" si="3"/>
        <v>1.2390000000000001</v>
      </c>
      <c r="K25" s="88">
        <f t="shared" si="3"/>
        <v>3.875</v>
      </c>
      <c r="L25" s="88">
        <f t="shared" si="3"/>
        <v>3.5750000000000002</v>
      </c>
      <c r="M25" s="88">
        <f t="shared" si="3"/>
        <v>4.3710000000000004</v>
      </c>
      <c r="N25" s="88">
        <f t="shared" si="3"/>
        <v>3.34</v>
      </c>
      <c r="O25" s="88">
        <f t="shared" si="3"/>
        <v>3.8449999999999998</v>
      </c>
      <c r="P25" s="88">
        <f t="shared" si="3"/>
        <v>4.2949999999999999</v>
      </c>
      <c r="Q25" s="88">
        <f t="shared" si="3"/>
        <v>4.0209999999999999</v>
      </c>
      <c r="R25" s="88">
        <f t="shared" si="3"/>
        <v>0.127</v>
      </c>
      <c r="S25" s="88">
        <f t="shared" si="3"/>
        <v>5.1230000000000002</v>
      </c>
      <c r="T25" s="88">
        <f t="shared" si="3"/>
        <v>0.67600000000000005</v>
      </c>
      <c r="U25" s="88">
        <f t="shared" si="3"/>
        <v>5.452</v>
      </c>
      <c r="V25" s="88">
        <f t="shared" si="3"/>
        <v>0.128</v>
      </c>
      <c r="W25" s="88">
        <f t="shared" si="3"/>
        <v>3.2000000000000001E-2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54.832999999999998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26.7</v>
      </c>
      <c r="C29" s="77">
        <v>18.55</v>
      </c>
      <c r="D29" s="77">
        <v>83.83</v>
      </c>
      <c r="E29" s="77">
        <v>53.98</v>
      </c>
      <c r="F29" s="77">
        <v>48.564999999999998</v>
      </c>
      <c r="G29" s="77">
        <v>9.6050000000000004</v>
      </c>
      <c r="H29" s="77">
        <v>8.2919999999999998</v>
      </c>
      <c r="I29" s="77">
        <v>7.9939999999999998</v>
      </c>
      <c r="J29" s="77">
        <v>3.069</v>
      </c>
      <c r="K29" s="77">
        <v>20.341000000000001</v>
      </c>
      <c r="L29" s="77">
        <v>133.393</v>
      </c>
      <c r="M29" s="77">
        <v>130.64699999999999</v>
      </c>
      <c r="N29" s="77">
        <v>127.64</v>
      </c>
      <c r="O29" s="77">
        <v>110.211</v>
      </c>
      <c r="P29" s="77">
        <v>93.986000000000004</v>
      </c>
      <c r="Q29" s="77">
        <v>95.575000000000003</v>
      </c>
      <c r="R29" s="77">
        <v>8.6739999999999995</v>
      </c>
      <c r="S29" s="77">
        <v>74.400999999999996</v>
      </c>
      <c r="T29" s="77">
        <v>138.952</v>
      </c>
      <c r="U29" s="77">
        <v>170.41</v>
      </c>
      <c r="V29" s="77">
        <v>12.435</v>
      </c>
      <c r="W29" s="77">
        <v>4.0590000000000002</v>
      </c>
      <c r="X29" s="77">
        <v>4.1349999999999998</v>
      </c>
      <c r="Y29" s="77">
        <v>4.2359999999999998</v>
      </c>
      <c r="Z29" s="78"/>
      <c r="AA29" s="79">
        <f>SUM(B29:Z29)</f>
        <v>1389.68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26.7</v>
      </c>
      <c r="C31" s="62">
        <f t="shared" si="4"/>
        <v>18.55</v>
      </c>
      <c r="D31" s="62">
        <f t="shared" si="4"/>
        <v>83.83</v>
      </c>
      <c r="E31" s="62">
        <f t="shared" si="4"/>
        <v>53.98</v>
      </c>
      <c r="F31" s="62">
        <f t="shared" si="4"/>
        <v>48.564999999999998</v>
      </c>
      <c r="G31" s="62">
        <f t="shared" si="4"/>
        <v>9.6050000000000004</v>
      </c>
      <c r="H31" s="62">
        <f t="shared" si="4"/>
        <v>8.2919999999999998</v>
      </c>
      <c r="I31" s="62">
        <f t="shared" si="4"/>
        <v>7.9939999999999998</v>
      </c>
      <c r="J31" s="62">
        <f t="shared" si="4"/>
        <v>3.069</v>
      </c>
      <c r="K31" s="62">
        <f t="shared" si="4"/>
        <v>20.341000000000001</v>
      </c>
      <c r="L31" s="62">
        <f t="shared" si="4"/>
        <v>133.393</v>
      </c>
      <c r="M31" s="62">
        <f t="shared" si="4"/>
        <v>130.64699999999999</v>
      </c>
      <c r="N31" s="62">
        <f t="shared" si="4"/>
        <v>127.64</v>
      </c>
      <c r="O31" s="62">
        <f t="shared" si="4"/>
        <v>110.211</v>
      </c>
      <c r="P31" s="62">
        <f t="shared" si="4"/>
        <v>93.986000000000004</v>
      </c>
      <c r="Q31" s="62">
        <f t="shared" si="4"/>
        <v>95.575000000000003</v>
      </c>
      <c r="R31" s="62">
        <f t="shared" si="4"/>
        <v>8.6739999999999995</v>
      </c>
      <c r="S31" s="62">
        <f t="shared" si="4"/>
        <v>74.400999999999996</v>
      </c>
      <c r="T31" s="62">
        <f t="shared" si="4"/>
        <v>138.952</v>
      </c>
      <c r="U31" s="62">
        <f t="shared" si="4"/>
        <v>170.41</v>
      </c>
      <c r="V31" s="62">
        <f t="shared" si="4"/>
        <v>12.435</v>
      </c>
      <c r="W31" s="62">
        <f t="shared" si="4"/>
        <v>4.0590000000000002</v>
      </c>
      <c r="X31" s="62">
        <f t="shared" si="4"/>
        <v>4.1349999999999998</v>
      </c>
      <c r="Y31" s="62">
        <f t="shared" si="4"/>
        <v>4.2359999999999998</v>
      </c>
      <c r="Z31" s="63">
        <f t="shared" si="4"/>
        <v>0</v>
      </c>
      <c r="AA31" s="64">
        <f t="shared" si="4"/>
        <v>1389.68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4.3</v>
      </c>
      <c r="C38" s="99">
        <v>27.6</v>
      </c>
      <c r="D38" s="99"/>
      <c r="E38" s="99"/>
      <c r="F38" s="99">
        <v>12.6</v>
      </c>
      <c r="G38" s="99">
        <v>84.7</v>
      </c>
      <c r="H38" s="99">
        <v>12.4</v>
      </c>
      <c r="I38" s="99">
        <v>70.2</v>
      </c>
      <c r="J38" s="99">
        <v>152.80000000000001</v>
      </c>
      <c r="K38" s="99">
        <v>103.4</v>
      </c>
      <c r="L38" s="99">
        <v>14</v>
      </c>
      <c r="M38" s="99"/>
      <c r="N38" s="99"/>
      <c r="O38" s="99">
        <v>26.6</v>
      </c>
      <c r="P38" s="99"/>
      <c r="Q38" s="99"/>
      <c r="R38" s="99">
        <v>71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579.6</v>
      </c>
    </row>
    <row r="39" spans="1:27" ht="30" customHeight="1" thickBot="1" x14ac:dyDescent="0.25">
      <c r="A39" s="86" t="s">
        <v>45</v>
      </c>
      <c r="B39" s="87">
        <f t="shared" ref="B39:Z39" si="6">SUM(B34:B38)</f>
        <v>4.3</v>
      </c>
      <c r="C39" s="88">
        <f t="shared" si="6"/>
        <v>27.6</v>
      </c>
      <c r="D39" s="88">
        <f t="shared" si="6"/>
        <v>0</v>
      </c>
      <c r="E39" s="88">
        <f t="shared" si="6"/>
        <v>0</v>
      </c>
      <c r="F39" s="88">
        <f t="shared" si="6"/>
        <v>12.6</v>
      </c>
      <c r="G39" s="88">
        <f t="shared" si="6"/>
        <v>84.7</v>
      </c>
      <c r="H39" s="88">
        <f t="shared" si="6"/>
        <v>12.4</v>
      </c>
      <c r="I39" s="88">
        <f t="shared" si="6"/>
        <v>70.2</v>
      </c>
      <c r="J39" s="88">
        <f t="shared" si="6"/>
        <v>152.80000000000001</v>
      </c>
      <c r="K39" s="88">
        <f t="shared" si="6"/>
        <v>103.4</v>
      </c>
      <c r="L39" s="88">
        <f t="shared" si="6"/>
        <v>14</v>
      </c>
      <c r="M39" s="88">
        <f t="shared" si="6"/>
        <v>0</v>
      </c>
      <c r="N39" s="88">
        <f t="shared" si="6"/>
        <v>0</v>
      </c>
      <c r="O39" s="88">
        <f t="shared" si="6"/>
        <v>26.6</v>
      </c>
      <c r="P39" s="88">
        <f t="shared" si="6"/>
        <v>0</v>
      </c>
      <c r="Q39" s="88">
        <f t="shared" si="6"/>
        <v>0</v>
      </c>
      <c r="R39" s="88">
        <f t="shared" si="6"/>
        <v>71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579.6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4.3</v>
      </c>
      <c r="C46" s="99">
        <v>27.6</v>
      </c>
      <c r="D46" s="99"/>
      <c r="E46" s="99"/>
      <c r="F46" s="99">
        <v>12.6</v>
      </c>
      <c r="G46" s="99">
        <v>84.7</v>
      </c>
      <c r="H46" s="99">
        <v>12.4</v>
      </c>
      <c r="I46" s="99">
        <v>70.2</v>
      </c>
      <c r="J46" s="99">
        <v>152.80000000000001</v>
      </c>
      <c r="K46" s="99">
        <v>103.4</v>
      </c>
      <c r="L46" s="99">
        <v>14</v>
      </c>
      <c r="M46" s="99"/>
      <c r="N46" s="99"/>
      <c r="O46" s="99">
        <v>26.6</v>
      </c>
      <c r="P46" s="99"/>
      <c r="Q46" s="99"/>
      <c r="R46" s="99">
        <v>71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579.6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4.3</v>
      </c>
      <c r="C48" s="88">
        <f t="shared" ref="C48:Z48" si="8">SUM(C42:C47)</f>
        <v>27.6</v>
      </c>
      <c r="D48" s="88">
        <f t="shared" si="8"/>
        <v>0</v>
      </c>
      <c r="E48" s="88">
        <f t="shared" si="8"/>
        <v>0</v>
      </c>
      <c r="F48" s="88">
        <f t="shared" si="8"/>
        <v>12.6</v>
      </c>
      <c r="G48" s="88">
        <f t="shared" si="8"/>
        <v>84.7</v>
      </c>
      <c r="H48" s="88">
        <f t="shared" si="8"/>
        <v>12.4</v>
      </c>
      <c r="I48" s="88">
        <f t="shared" si="8"/>
        <v>70.2</v>
      </c>
      <c r="J48" s="88">
        <f t="shared" si="8"/>
        <v>152.80000000000001</v>
      </c>
      <c r="K48" s="88">
        <f t="shared" si="8"/>
        <v>103.4</v>
      </c>
      <c r="L48" s="88">
        <f t="shared" si="8"/>
        <v>14</v>
      </c>
      <c r="M48" s="88">
        <f t="shared" si="8"/>
        <v>0</v>
      </c>
      <c r="N48" s="88">
        <f t="shared" si="8"/>
        <v>0</v>
      </c>
      <c r="O48" s="88">
        <f t="shared" si="8"/>
        <v>26.6</v>
      </c>
      <c r="P48" s="88">
        <f t="shared" si="8"/>
        <v>0</v>
      </c>
      <c r="Q48" s="88">
        <f t="shared" si="8"/>
        <v>0</v>
      </c>
      <c r="R48" s="88">
        <f t="shared" si="8"/>
        <v>71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579.6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31.000000000000004</v>
      </c>
      <c r="C51" s="88">
        <f t="shared" si="10"/>
        <v>46.150000000000006</v>
      </c>
      <c r="D51" s="88">
        <f t="shared" si="10"/>
        <v>83.83</v>
      </c>
      <c r="E51" s="88">
        <f t="shared" si="10"/>
        <v>53.980000000000004</v>
      </c>
      <c r="F51" s="88">
        <f t="shared" si="10"/>
        <v>61.165000000000006</v>
      </c>
      <c r="G51" s="88">
        <f t="shared" si="10"/>
        <v>94.305000000000007</v>
      </c>
      <c r="H51" s="88">
        <f t="shared" si="10"/>
        <v>20.692</v>
      </c>
      <c r="I51" s="88">
        <f t="shared" si="10"/>
        <v>78.194000000000003</v>
      </c>
      <c r="J51" s="88">
        <f t="shared" si="10"/>
        <v>155.869</v>
      </c>
      <c r="K51" s="88">
        <f t="shared" si="10"/>
        <v>123.74100000000001</v>
      </c>
      <c r="L51" s="88">
        <f t="shared" si="10"/>
        <v>147.393</v>
      </c>
      <c r="M51" s="88">
        <f t="shared" si="10"/>
        <v>130.64699999999999</v>
      </c>
      <c r="N51" s="88">
        <f t="shared" si="10"/>
        <v>127.64000000000001</v>
      </c>
      <c r="O51" s="88">
        <f t="shared" si="10"/>
        <v>136.81100000000001</v>
      </c>
      <c r="P51" s="88">
        <f t="shared" si="10"/>
        <v>93.986000000000004</v>
      </c>
      <c r="Q51" s="88">
        <f t="shared" si="10"/>
        <v>95.575000000000003</v>
      </c>
      <c r="R51" s="88">
        <f t="shared" si="10"/>
        <v>79.674000000000007</v>
      </c>
      <c r="S51" s="88">
        <f t="shared" si="10"/>
        <v>74.40100000000001</v>
      </c>
      <c r="T51" s="88">
        <f t="shared" si="10"/>
        <v>138.952</v>
      </c>
      <c r="U51" s="88">
        <f t="shared" si="10"/>
        <v>170.41</v>
      </c>
      <c r="V51" s="88">
        <f t="shared" si="10"/>
        <v>12.434999999999999</v>
      </c>
      <c r="W51" s="88">
        <f t="shared" si="10"/>
        <v>4.0590000000000002</v>
      </c>
      <c r="X51" s="88">
        <f t="shared" si="10"/>
        <v>4.1349999999999998</v>
      </c>
      <c r="Y51" s="88">
        <f t="shared" si="10"/>
        <v>4.2360000000000007</v>
      </c>
      <c r="Z51" s="89">
        <f t="shared" si="10"/>
        <v>0</v>
      </c>
      <c r="AA51" s="105">
        <f>SUM(B51:Z51)</f>
        <v>1969.2800000000004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H29" sqref="H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4.3</v>
      </c>
      <c r="C4" s="18">
        <v>27.6</v>
      </c>
      <c r="D4" s="18">
        <v>-60.1</v>
      </c>
      <c r="E4" s="18">
        <v>-8.6</v>
      </c>
      <c r="F4" s="18">
        <v>12.6</v>
      </c>
      <c r="G4" s="18">
        <v>84.7</v>
      </c>
      <c r="H4" s="18">
        <v>12.4</v>
      </c>
      <c r="I4" s="18">
        <v>70.2</v>
      </c>
      <c r="J4" s="18">
        <v>152.80000000000001</v>
      </c>
      <c r="K4" s="18">
        <v>103.4</v>
      </c>
      <c r="L4" s="18">
        <v>14</v>
      </c>
      <c r="M4" s="18">
        <v>-26</v>
      </c>
      <c r="N4" s="18">
        <v>-115.1</v>
      </c>
      <c r="O4" s="18">
        <v>26.6</v>
      </c>
      <c r="P4" s="18">
        <v>-85.2</v>
      </c>
      <c r="Q4" s="18">
        <v>-85.8</v>
      </c>
      <c r="R4" s="18">
        <v>71</v>
      </c>
      <c r="S4" s="18">
        <v>-12.2</v>
      </c>
      <c r="T4" s="18">
        <v>-94.4</v>
      </c>
      <c r="U4" s="18">
        <v>-122.9</v>
      </c>
      <c r="V4" s="18"/>
      <c r="W4" s="18"/>
      <c r="X4" s="18"/>
      <c r="Y4" s="18"/>
      <c r="Z4" s="19"/>
      <c r="AA4" s="112">
        <f>SUM(B4:Z4)</f>
        <v>-30.699999999999932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180.11</v>
      </c>
      <c r="C7" s="118">
        <v>179.5</v>
      </c>
      <c r="D7" s="118">
        <v>167.47</v>
      </c>
      <c r="E7" s="118">
        <v>167.51</v>
      </c>
      <c r="F7" s="118">
        <v>163</v>
      </c>
      <c r="G7" s="118">
        <v>171.66</v>
      </c>
      <c r="H7" s="118">
        <v>187.75</v>
      </c>
      <c r="I7" s="118">
        <v>207</v>
      </c>
      <c r="J7" s="118">
        <v>221</v>
      </c>
      <c r="K7" s="118">
        <v>199.63</v>
      </c>
      <c r="L7" s="118">
        <v>157.30000000000001</v>
      </c>
      <c r="M7" s="118">
        <v>152</v>
      </c>
      <c r="N7" s="118">
        <v>143.34</v>
      </c>
      <c r="O7" s="118">
        <v>147.93</v>
      </c>
      <c r="P7" s="118">
        <v>148.02000000000001</v>
      </c>
      <c r="Q7" s="118">
        <v>160</v>
      </c>
      <c r="R7" s="118">
        <v>186.58</v>
      </c>
      <c r="S7" s="118">
        <v>204.31</v>
      </c>
      <c r="T7" s="118">
        <v>228</v>
      </c>
      <c r="U7" s="118">
        <v>240</v>
      </c>
      <c r="V7" s="118">
        <v>264.07</v>
      </c>
      <c r="W7" s="118">
        <v>206.35</v>
      </c>
      <c r="X7" s="118">
        <v>203.46</v>
      </c>
      <c r="Y7" s="118">
        <v>184.13</v>
      </c>
      <c r="Z7" s="119"/>
      <c r="AA7" s="120">
        <f>IF(SUM(B7:Z7)&lt;&gt;0,AVERAGEIF(B7:Z7,"&lt;&gt;"""),"")</f>
        <v>186.255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60.1</v>
      </c>
      <c r="E15" s="134">
        <v>8.6</v>
      </c>
      <c r="F15" s="134"/>
      <c r="G15" s="134"/>
      <c r="H15" s="134"/>
      <c r="I15" s="134"/>
      <c r="J15" s="134"/>
      <c r="K15" s="134"/>
      <c r="L15" s="134"/>
      <c r="M15" s="134">
        <v>26</v>
      </c>
      <c r="N15" s="134">
        <v>115.1</v>
      </c>
      <c r="O15" s="134"/>
      <c r="P15" s="134">
        <v>85.2</v>
      </c>
      <c r="Q15" s="134">
        <v>85.8</v>
      </c>
      <c r="R15" s="134"/>
      <c r="S15" s="134">
        <v>12.2</v>
      </c>
      <c r="T15" s="134">
        <v>94.4</v>
      </c>
      <c r="U15" s="134">
        <v>122.9</v>
      </c>
      <c r="V15" s="134"/>
      <c r="W15" s="134"/>
      <c r="X15" s="134"/>
      <c r="Y15" s="134"/>
      <c r="Z15" s="132"/>
      <c r="AA15" s="133">
        <f t="shared" si="0"/>
        <v>610.29999999999995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60.1</v>
      </c>
      <c r="E16" s="136">
        <f t="shared" si="1"/>
        <v>8.6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26</v>
      </c>
      <c r="N16" s="136">
        <f t="shared" si="1"/>
        <v>115.1</v>
      </c>
      <c r="O16" s="136">
        <f t="shared" si="1"/>
        <v>0</v>
      </c>
      <c r="P16" s="136">
        <f t="shared" si="1"/>
        <v>85.2</v>
      </c>
      <c r="Q16" s="136">
        <f t="shared" si="1"/>
        <v>85.8</v>
      </c>
      <c r="R16" s="136">
        <f t="shared" si="1"/>
        <v>0</v>
      </c>
      <c r="S16" s="136">
        <f t="shared" si="1"/>
        <v>12.2</v>
      </c>
      <c r="T16" s="136">
        <f t="shared" si="1"/>
        <v>94.4</v>
      </c>
      <c r="U16" s="136">
        <f t="shared" si="1"/>
        <v>122.9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610.29999999999995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4.3</v>
      </c>
      <c r="C23" s="134">
        <v>27.6</v>
      </c>
      <c r="D23" s="134"/>
      <c r="E23" s="134"/>
      <c r="F23" s="134">
        <v>12.6</v>
      </c>
      <c r="G23" s="134">
        <v>84.7</v>
      </c>
      <c r="H23" s="134">
        <v>12.4</v>
      </c>
      <c r="I23" s="134">
        <v>70.2</v>
      </c>
      <c r="J23" s="134">
        <v>152.80000000000001</v>
      </c>
      <c r="K23" s="134">
        <v>103.4</v>
      </c>
      <c r="L23" s="134">
        <v>14</v>
      </c>
      <c r="M23" s="134"/>
      <c r="N23" s="134"/>
      <c r="O23" s="134">
        <v>26.6</v>
      </c>
      <c r="P23" s="134"/>
      <c r="Q23" s="134"/>
      <c r="R23" s="134">
        <v>71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579.6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4.3</v>
      </c>
      <c r="C24" s="136">
        <f t="shared" si="3"/>
        <v>27.6</v>
      </c>
      <c r="D24" s="136">
        <f t="shared" si="3"/>
        <v>0</v>
      </c>
      <c r="E24" s="136">
        <f t="shared" si="3"/>
        <v>0</v>
      </c>
      <c r="F24" s="136">
        <f t="shared" si="3"/>
        <v>12.6</v>
      </c>
      <c r="G24" s="136">
        <f t="shared" si="3"/>
        <v>84.7</v>
      </c>
      <c r="H24" s="136">
        <f t="shared" si="3"/>
        <v>12.4</v>
      </c>
      <c r="I24" s="136">
        <f t="shared" si="3"/>
        <v>70.2</v>
      </c>
      <c r="J24" s="136">
        <f t="shared" si="3"/>
        <v>152.80000000000001</v>
      </c>
      <c r="K24" s="136">
        <f t="shared" si="3"/>
        <v>103.4</v>
      </c>
      <c r="L24" s="136">
        <f t="shared" si="3"/>
        <v>14</v>
      </c>
      <c r="M24" s="136">
        <f t="shared" si="3"/>
        <v>0</v>
      </c>
      <c r="N24" s="136">
        <f t="shared" si="3"/>
        <v>0</v>
      </c>
      <c r="O24" s="136">
        <f t="shared" si="3"/>
        <v>26.6</v>
      </c>
      <c r="P24" s="136">
        <f t="shared" si="3"/>
        <v>0</v>
      </c>
      <c r="Q24" s="136">
        <f t="shared" si="3"/>
        <v>0</v>
      </c>
      <c r="R24" s="136">
        <f t="shared" si="3"/>
        <v>71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579.6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2022-02-21T21:15:29Z</dcterms:created>
  <dcterms:modified xsi:type="dcterms:W3CDTF">2022-02-21T21:15:29Z</dcterms:modified>
</cp:coreProperties>
</file>