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440" windowHeight="121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<sst xmlns="http://schemas.openxmlformats.org/spreadsheetml/2006/main" count="117" uniqueCount="53">
  <si>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20/02/2022 23:22:58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</si>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</sst>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50</c:v>
                </c:pt>
                <c:pt idx="7">
                  <c:v>60</c:v>
                </c:pt>
                <c:pt idx="8">
                  <c:v>30</c:v>
                </c:pt>
                <c:pt idx="9">
                  <c:v>80.566999999999993</c:v>
                </c:pt>
                <c:pt idx="11">
                  <c:v>30</c:v>
                </c:pt>
                <c:pt idx="16">
                  <c:v>6.3170000000000002</c:v>
                </c:pt>
                <c:pt idx="17">
                  <c:v>155.14699999999999</c:v>
                </c:pt>
                <c:pt idx="18">
                  <c:v>39.820999999999998</c:v>
                </c:pt>
                <c:pt idx="19">
                  <c:v>104.408</c:v>
                </c:pt>
                <c:pt idx="20">
                  <c:v>25.88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5.5</c:v>
                </c:pt>
                <c:pt idx="2">
                  <c:v>20.100000000000001</c:v>
                </c:pt>
                <c:pt idx="3">
                  <c:v>24.6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10.1</c:v>
                </c:pt>
                <c:pt idx="22">
                  <c:v>0.5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19.968</c:v>
                </c:pt>
                <c:pt idx="1">
                  <c:v>19.68</c:v>
                </c:pt>
                <c:pt idx="2">
                  <c:v>7.29</c:v>
                </c:pt>
                <c:pt idx="3">
                  <c:v>4.59</c:v>
                </c:pt>
                <c:pt idx="4">
                  <c:v>7.9960000000000004</c:v>
                </c:pt>
                <c:pt idx="5">
                  <c:v>0.22</c:v>
                </c:pt>
                <c:pt idx="7">
                  <c:v>4.0000000000000001E-3</c:v>
                </c:pt>
                <c:pt idx="8">
                  <c:v>5.3090000000000002</c:v>
                </c:pt>
                <c:pt idx="10">
                  <c:v>5.2150000000000007</c:v>
                </c:pt>
                <c:pt idx="11">
                  <c:v>7.9080000000000004</c:v>
                </c:pt>
                <c:pt idx="12">
                  <c:v>10.275</c:v>
                </c:pt>
                <c:pt idx="13">
                  <c:v>6.7089999999999996</c:v>
                </c:pt>
                <c:pt idx="14">
                  <c:v>11.834000000000001</c:v>
                </c:pt>
                <c:pt idx="15">
                  <c:v>53.014000000000017</c:v>
                </c:pt>
                <c:pt idx="16">
                  <c:v>42.262999999999998</c:v>
                </c:pt>
                <c:pt idx="17">
                  <c:v>0.42499999999999999</c:v>
                </c:pt>
                <c:pt idx="19">
                  <c:v>53.118000000000002</c:v>
                </c:pt>
                <c:pt idx="22">
                  <c:v>9.7200000000000006</c:v>
                </c:pt>
                <c:pt idx="23">
                  <c:v>34.066000000000003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8183088"/>
        <c:axId val="4081834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22.227999999999998</c:v>
                </c:pt>
                <c:pt idx="1">
                  <c:v>27.943000000000001</c:v>
                </c:pt>
                <c:pt idx="2">
                  <c:v>29.61</c:v>
                </c:pt>
                <c:pt idx="3">
                  <c:v>31.387999999999998</c:v>
                </c:pt>
                <c:pt idx="4">
                  <c:v>10.86</c:v>
                </c:pt>
                <c:pt idx="5">
                  <c:v>3.6020000000000003</c:v>
                </c:pt>
                <c:pt idx="6">
                  <c:v>55.854999999999997</c:v>
                </c:pt>
                <c:pt idx="7">
                  <c:v>64.144999999999996</c:v>
                </c:pt>
                <c:pt idx="8">
                  <c:v>39.711999999999996</c:v>
                </c:pt>
                <c:pt idx="9">
                  <c:v>84.328000000000017</c:v>
                </c:pt>
                <c:pt idx="10">
                  <c:v>8.8320000000000007</c:v>
                </c:pt>
                <c:pt idx="11">
                  <c:v>41.927</c:v>
                </c:pt>
                <c:pt idx="12">
                  <c:v>10.275</c:v>
                </c:pt>
                <c:pt idx="13">
                  <c:v>6.7090000000000005</c:v>
                </c:pt>
                <c:pt idx="14">
                  <c:v>12.736000000000001</c:v>
                </c:pt>
                <c:pt idx="15">
                  <c:v>55.1</c:v>
                </c:pt>
                <c:pt idx="16">
                  <c:v>50.1</c:v>
                </c:pt>
                <c:pt idx="17">
                  <c:v>157.79899999999998</c:v>
                </c:pt>
                <c:pt idx="18">
                  <c:v>42.731000000000009</c:v>
                </c:pt>
                <c:pt idx="19">
                  <c:v>159.19999999999999</c:v>
                </c:pt>
                <c:pt idx="20">
                  <c:v>26.544999999999998</c:v>
                </c:pt>
                <c:pt idx="21">
                  <c:v>10.108000000000001</c:v>
                </c:pt>
                <c:pt idx="22">
                  <c:v>11.409999999999998</c:v>
                </c:pt>
                <c:pt idx="23">
                  <c:v>34.6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8183088"/>
        <c:axId val="4081834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164.64</c:v>
                </c:pt>
                <c:pt idx="1">
                  <c:v>159.6</c:v>
                </c:pt>
                <c:pt idx="2">
                  <c:v>155.34</c:v>
                </c:pt>
                <c:pt idx="3">
                  <c:v>153</c:v>
                </c:pt>
                <c:pt idx="4">
                  <c:v>157.46</c:v>
                </c:pt>
                <c:pt idx="5">
                  <c:v>218.26</c:v>
                </c:pt>
                <c:pt idx="6">
                  <c:v>198.14</c:v>
                </c:pt>
                <c:pt idx="7">
                  <c:v>223.84</c:v>
                </c:pt>
                <c:pt idx="8">
                  <c:v>223</c:v>
                </c:pt>
                <c:pt idx="9">
                  <c:v>197</c:v>
                </c:pt>
                <c:pt idx="10">
                  <c:v>205.38</c:v>
                </c:pt>
                <c:pt idx="11">
                  <c:v>204</c:v>
                </c:pt>
                <c:pt idx="12">
                  <c:v>157.49</c:v>
                </c:pt>
                <c:pt idx="13">
                  <c:v>150.85</c:v>
                </c:pt>
                <c:pt idx="14">
                  <c:v>149.86000000000001</c:v>
                </c:pt>
                <c:pt idx="15">
                  <c:v>160.44999999999999</c:v>
                </c:pt>
                <c:pt idx="16">
                  <c:v>176.55</c:v>
                </c:pt>
                <c:pt idx="17">
                  <c:v>200.16</c:v>
                </c:pt>
                <c:pt idx="18">
                  <c:v>205</c:v>
                </c:pt>
                <c:pt idx="19">
                  <c:v>205.25</c:v>
                </c:pt>
                <c:pt idx="20">
                  <c:v>190.51</c:v>
                </c:pt>
                <c:pt idx="21">
                  <c:v>172.74</c:v>
                </c:pt>
                <c:pt idx="22">
                  <c:v>172.87</c:v>
                </c:pt>
                <c:pt idx="23">
                  <c:v>174.17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8184264"/>
        <c:axId val="408183872"/>
      </c:lineChart>
      <c:catAx>
        <c:axId val="4081830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8183480"/>
        <c:crosses val="autoZero"/>
        <c:auto val="1"/>
        <c:lblAlgn val="ctr"/>
        <c:lblOffset val="100"/>
        <c:noMultiLvlLbl val="0"/>
      </c:catAx>
      <c:valAx>
        <c:axId val="408183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8183088"/>
        <c:crosses val="autoZero"/>
        <c:crossBetween val="between"/>
      </c:valAx>
      <c:valAx>
        <c:axId val="4081838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8184264"/>
        <c:crosses val="max"/>
        <c:crossBetween val="between"/>
      </c:valAx>
      <c:catAx>
        <c:axId val="4081842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8183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22.241</v>
      </c>
      <c r="C4" s="18">
        <v>27.982999999999997</v>
      </c>
      <c r="D4" s="18">
        <v>29.569000000000003</v>
      </c>
      <c r="E4" s="18">
        <v>31.362000000000002</v>
      </c>
      <c r="F4" s="18">
        <v>10.860000000000001</v>
      </c>
      <c r="G4" s="18">
        <v>3.6019999999999999</v>
      </c>
      <c r="H4" s="18">
        <v>55.854999999999997</v>
      </c>
      <c r="I4" s="18">
        <v>64.144999999999996</v>
      </c>
      <c r="J4" s="18">
        <v>39.711999999999996</v>
      </c>
      <c r="K4" s="18">
        <v>84.327999999999989</v>
      </c>
      <c r="L4" s="18">
        <v>8.8320000000000007</v>
      </c>
      <c r="M4" s="18">
        <v>41.927</v>
      </c>
      <c r="N4" s="18">
        <v>10.275</v>
      </c>
      <c r="O4" s="18">
        <v>6.7089999999999996</v>
      </c>
      <c r="P4" s="18">
        <v>12.736000000000002</v>
      </c>
      <c r="Q4" s="18">
        <v>55.110000000000007</v>
      </c>
      <c r="R4" s="18">
        <v>50.082000000000001</v>
      </c>
      <c r="S4" s="18">
        <v>157.76900000000001</v>
      </c>
      <c r="T4" s="18">
        <v>42.741999999999997</v>
      </c>
      <c r="U4" s="18">
        <v>159.15600000000001</v>
      </c>
      <c r="V4" s="18">
        <v>26.527999999999999</v>
      </c>
      <c r="W4" s="18">
        <v>10.1</v>
      </c>
      <c r="X4" s="18">
        <v>11.422000000000001</v>
      </c>
      <c r="Y4" s="18">
        <v>34.634</v>
      </c>
      <c r="Z4" s="19"/>
      <c r="AA4" s="20">
        <f>SUM(B4:Z4)</f>
        <v>997.67899999999997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164.64</v>
      </c>
      <c r="C7" s="28">
        <v>159.6</v>
      </c>
      <c r="D7" s="28">
        <v>155.34</v>
      </c>
      <c r="E7" s="28">
        <v>153</v>
      </c>
      <c r="F7" s="28">
        <v>157.46</v>
      </c>
      <c r="G7" s="28">
        <v>218.26</v>
      </c>
      <c r="H7" s="28">
        <v>198.14</v>
      </c>
      <c r="I7" s="28">
        <v>223.84</v>
      </c>
      <c r="J7" s="28">
        <v>223</v>
      </c>
      <c r="K7" s="28">
        <v>197</v>
      </c>
      <c r="L7" s="28">
        <v>205.38</v>
      </c>
      <c r="M7" s="28">
        <v>204</v>
      </c>
      <c r="N7" s="28">
        <v>157.49</v>
      </c>
      <c r="O7" s="28">
        <v>150.85</v>
      </c>
      <c r="P7" s="28">
        <v>149.86000000000001</v>
      </c>
      <c r="Q7" s="28">
        <v>160.44999999999999</v>
      </c>
      <c r="R7" s="28">
        <v>176.55</v>
      </c>
      <c r="S7" s="28">
        <v>200.16</v>
      </c>
      <c r="T7" s="28">
        <v>205</v>
      </c>
      <c r="U7" s="28">
        <v>205.25</v>
      </c>
      <c r="V7" s="28">
        <v>190.51</v>
      </c>
      <c r="W7" s="28">
        <v>172.74</v>
      </c>
      <c r="X7" s="28">
        <v>172.87</v>
      </c>
      <c r="Y7" s="28">
        <v>174.17</v>
      </c>
      <c r="Z7" s="29"/>
      <c r="AA7" s="30">
        <f>IF(SUM(B7:Z7)&lt;&gt;0,AVERAGEIF(B7:Z7,"&lt;&gt;"""),"")</f>
        <v>182.31499999999997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50</v>
      </c>
      <c r="I12" s="52">
        <v>60</v>
      </c>
      <c r="J12" s="52">
        <v>30</v>
      </c>
      <c r="K12" s="52">
        <v>80.566999999999993</v>
      </c>
      <c r="L12" s="52"/>
      <c r="M12" s="52">
        <v>30</v>
      </c>
      <c r="N12" s="52"/>
      <c r="O12" s="52"/>
      <c r="P12" s="52"/>
      <c r="Q12" s="52"/>
      <c r="R12" s="52">
        <v>6.3170000000000002</v>
      </c>
      <c r="S12" s="52">
        <v>155.14699999999999</v>
      </c>
      <c r="T12" s="52">
        <v>39.820999999999998</v>
      </c>
      <c r="U12" s="52">
        <v>104.408</v>
      </c>
      <c r="V12" s="52">
        <v>25.88</v>
      </c>
      <c r="W12" s="52"/>
      <c r="X12" s="52"/>
      <c r="Y12" s="52"/>
      <c r="Z12" s="53"/>
      <c r="AA12" s="54">
        <f t="shared" si="0"/>
        <v>582.14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19.968</v>
      </c>
      <c r="C14" s="57">
        <v>19.68</v>
      </c>
      <c r="D14" s="57">
        <v>7.29</v>
      </c>
      <c r="E14" s="57">
        <v>4.59</v>
      </c>
      <c r="F14" s="57">
        <v>7.9960000000000004</v>
      </c>
      <c r="G14" s="57">
        <v>0.22</v>
      </c>
      <c r="H14" s="57"/>
      <c r="I14" s="57">
        <v>4.0000000000000001E-3</v>
      </c>
      <c r="J14" s="57">
        <v>5.3090000000000002</v>
      </c>
      <c r="K14" s="57"/>
      <c r="L14" s="57">
        <v>5.2150000000000007</v>
      </c>
      <c r="M14" s="57">
        <v>7.9080000000000004</v>
      </c>
      <c r="N14" s="57">
        <v>10.275</v>
      </c>
      <c r="O14" s="57">
        <v>6.7089999999999996</v>
      </c>
      <c r="P14" s="57">
        <v>11.834000000000001</v>
      </c>
      <c r="Q14" s="57">
        <v>53.014000000000017</v>
      </c>
      <c r="R14" s="57">
        <v>42.262999999999998</v>
      </c>
      <c r="S14" s="57">
        <v>0.42499999999999999</v>
      </c>
      <c r="T14" s="57"/>
      <c r="U14" s="57">
        <v>53.118000000000002</v>
      </c>
      <c r="V14" s="57"/>
      <c r="W14" s="57"/>
      <c r="X14" s="57">
        <v>9.7200000000000006</v>
      </c>
      <c r="Y14" s="57">
        <v>34.066000000000003</v>
      </c>
      <c r="Z14" s="58"/>
      <c r="AA14" s="59">
        <f t="shared" si="0"/>
        <v>299.60400000000004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19.968</v>
      </c>
      <c r="C16" s="62">
        <f t="shared" ref="C16:Z16" si="1">IF(LEN(C$2)&gt;0,SUM(C10:C15),"")</f>
        <v>19.68</v>
      </c>
      <c r="D16" s="62">
        <f t="shared" si="1"/>
        <v>7.29</v>
      </c>
      <c r="E16" s="62">
        <f t="shared" si="1"/>
        <v>4.59</v>
      </c>
      <c r="F16" s="62">
        <f t="shared" si="1"/>
        <v>7.9960000000000004</v>
      </c>
      <c r="G16" s="62">
        <f t="shared" si="1"/>
        <v>0.22</v>
      </c>
      <c r="H16" s="62">
        <f t="shared" si="1"/>
        <v>50</v>
      </c>
      <c r="I16" s="62">
        <f t="shared" si="1"/>
        <v>60.003999999999998</v>
      </c>
      <c r="J16" s="62">
        <f t="shared" si="1"/>
        <v>35.308999999999997</v>
      </c>
      <c r="K16" s="62">
        <f t="shared" si="1"/>
        <v>80.566999999999993</v>
      </c>
      <c r="L16" s="62">
        <f t="shared" si="1"/>
        <v>5.2150000000000007</v>
      </c>
      <c r="M16" s="62">
        <f t="shared" si="1"/>
        <v>37.908000000000001</v>
      </c>
      <c r="N16" s="62">
        <f t="shared" si="1"/>
        <v>10.275</v>
      </c>
      <c r="O16" s="62">
        <f t="shared" si="1"/>
        <v>6.7089999999999996</v>
      </c>
      <c r="P16" s="62">
        <f t="shared" si="1"/>
        <v>11.834000000000001</v>
      </c>
      <c r="Q16" s="62">
        <f t="shared" si="1"/>
        <v>53.014000000000017</v>
      </c>
      <c r="R16" s="62">
        <f t="shared" si="1"/>
        <v>48.58</v>
      </c>
      <c r="S16" s="62">
        <f t="shared" si="1"/>
        <v>155.572</v>
      </c>
      <c r="T16" s="62">
        <f t="shared" si="1"/>
        <v>39.820999999999998</v>
      </c>
      <c r="U16" s="62">
        <f t="shared" si="1"/>
        <v>157.52600000000001</v>
      </c>
      <c r="V16" s="62">
        <f t="shared" si="1"/>
        <v>25.88</v>
      </c>
      <c r="W16" s="62">
        <f t="shared" si="1"/>
        <v>0</v>
      </c>
      <c r="X16" s="62">
        <f t="shared" si="1"/>
        <v>9.7200000000000006</v>
      </c>
      <c r="Y16" s="62">
        <f t="shared" si="1"/>
        <v>34.066000000000003</v>
      </c>
      <c r="Z16" s="63" t="str">
        <f t="shared" si="1"/>
        <v/>
      </c>
      <c r="AA16" s="64">
        <f>SUM(AA10:AA15)</f>
        <v>881.74400000000003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0.79100000000000004</v>
      </c>
      <c r="C20" s="77">
        <v>0.8</v>
      </c>
      <c r="D20" s="77">
        <v>0.81299999999999994</v>
      </c>
      <c r="E20" s="77">
        <v>0.84699999999999998</v>
      </c>
      <c r="F20" s="77">
        <v>0.94199999999999995</v>
      </c>
      <c r="G20" s="77">
        <v>1.2869999999999999</v>
      </c>
      <c r="H20" s="77">
        <v>1.724</v>
      </c>
      <c r="I20" s="77">
        <v>2.0579999999999998</v>
      </c>
      <c r="J20" s="77">
        <v>2.1739999999999999</v>
      </c>
      <c r="K20" s="77">
        <v>2.2229999999999999</v>
      </c>
      <c r="L20" s="77">
        <v>2.2410000000000001</v>
      </c>
      <c r="M20" s="77">
        <v>2.2519999999999998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18.151999999999997</v>
      </c>
    </row>
    <row r="21" spans="1:27" ht="24.95" customHeight="1" x14ac:dyDescent="0.2">
      <c r="A21" s="75" t="s">
        <v>16</v>
      </c>
      <c r="B21" s="80">
        <v>1.482</v>
      </c>
      <c r="C21" s="81">
        <v>2.0030000000000001</v>
      </c>
      <c r="D21" s="81">
        <v>1.3660000000000001</v>
      </c>
      <c r="E21" s="81">
        <v>1.325</v>
      </c>
      <c r="F21" s="81">
        <v>1.9220000000000002</v>
      </c>
      <c r="G21" s="81">
        <v>2.0950000000000002</v>
      </c>
      <c r="H21" s="81">
        <v>4.1310000000000002</v>
      </c>
      <c r="I21" s="81">
        <v>2.0830000000000002</v>
      </c>
      <c r="J21" s="81">
        <v>2.2290000000000001</v>
      </c>
      <c r="K21" s="81">
        <v>1.538</v>
      </c>
      <c r="L21" s="81">
        <v>1.3759999999999999</v>
      </c>
      <c r="M21" s="81">
        <v>1.7669999999999999</v>
      </c>
      <c r="N21" s="81"/>
      <c r="O21" s="81"/>
      <c r="P21" s="81">
        <v>0.90200000000000014</v>
      </c>
      <c r="Q21" s="81">
        <v>2.0960000000000001</v>
      </c>
      <c r="R21" s="81">
        <v>1.5019999999999998</v>
      </c>
      <c r="S21" s="81">
        <v>2.1970000000000001</v>
      </c>
      <c r="T21" s="81">
        <v>2.9210000000000003</v>
      </c>
      <c r="U21" s="81">
        <v>1.63</v>
      </c>
      <c r="V21" s="81">
        <v>0.64799999999999991</v>
      </c>
      <c r="W21" s="81"/>
      <c r="X21" s="81">
        <v>1.202</v>
      </c>
      <c r="Y21" s="81">
        <v>0.56800000000000006</v>
      </c>
      <c r="Z21" s="78"/>
      <c r="AA21" s="79">
        <f t="shared" si="2"/>
        <v>36.983000000000004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2.2730000000000001</v>
      </c>
      <c r="C25" s="88">
        <f t="shared" ref="C25:Z25" si="3">IF(LEN(C$2)&gt;0,SUM(C19:C24),"")</f>
        <v>2.8029999999999999</v>
      </c>
      <c r="D25" s="88">
        <f t="shared" si="3"/>
        <v>2.1790000000000003</v>
      </c>
      <c r="E25" s="88">
        <f t="shared" si="3"/>
        <v>2.1719999999999997</v>
      </c>
      <c r="F25" s="88">
        <f t="shared" si="3"/>
        <v>2.8639999999999999</v>
      </c>
      <c r="G25" s="88">
        <f t="shared" si="3"/>
        <v>3.3820000000000001</v>
      </c>
      <c r="H25" s="88">
        <f t="shared" si="3"/>
        <v>5.8550000000000004</v>
      </c>
      <c r="I25" s="88">
        <f t="shared" si="3"/>
        <v>4.141</v>
      </c>
      <c r="J25" s="88">
        <f t="shared" si="3"/>
        <v>4.4030000000000005</v>
      </c>
      <c r="K25" s="88">
        <f t="shared" si="3"/>
        <v>3.7610000000000001</v>
      </c>
      <c r="L25" s="88">
        <f t="shared" si="3"/>
        <v>3.617</v>
      </c>
      <c r="M25" s="88">
        <f t="shared" si="3"/>
        <v>4.0190000000000001</v>
      </c>
      <c r="N25" s="88">
        <f t="shared" si="3"/>
        <v>0</v>
      </c>
      <c r="O25" s="88">
        <f t="shared" si="3"/>
        <v>0</v>
      </c>
      <c r="P25" s="88">
        <f t="shared" si="3"/>
        <v>0.90200000000000014</v>
      </c>
      <c r="Q25" s="88">
        <f t="shared" si="3"/>
        <v>2.0960000000000001</v>
      </c>
      <c r="R25" s="88">
        <f t="shared" si="3"/>
        <v>1.5019999999999998</v>
      </c>
      <c r="S25" s="88">
        <f t="shared" si="3"/>
        <v>2.1970000000000001</v>
      </c>
      <c r="T25" s="88">
        <f t="shared" si="3"/>
        <v>2.9210000000000003</v>
      </c>
      <c r="U25" s="88">
        <f t="shared" si="3"/>
        <v>1.63</v>
      </c>
      <c r="V25" s="88">
        <f t="shared" si="3"/>
        <v>0.64799999999999991</v>
      </c>
      <c r="W25" s="88">
        <f t="shared" si="3"/>
        <v>0</v>
      </c>
      <c r="X25" s="88">
        <f t="shared" si="3"/>
        <v>1.202</v>
      </c>
      <c r="Y25" s="88">
        <f t="shared" si="3"/>
        <v>0.56800000000000006</v>
      </c>
      <c r="Z25" s="89" t="str">
        <f t="shared" si="3"/>
        <v/>
      </c>
      <c r="AA25" s="90">
        <f>SUM(AA19:AA24)</f>
        <v>55.135000000000005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22.241</v>
      </c>
      <c r="C29" s="77">
        <v>22.483000000000001</v>
      </c>
      <c r="D29" s="77">
        <v>9.4689999999999994</v>
      </c>
      <c r="E29" s="77">
        <v>6.7619999999999996</v>
      </c>
      <c r="F29" s="77">
        <v>10.86</v>
      </c>
      <c r="G29" s="77">
        <v>3.6019999999999999</v>
      </c>
      <c r="H29" s="77">
        <v>55.854999999999997</v>
      </c>
      <c r="I29" s="77">
        <v>64.144999999999996</v>
      </c>
      <c r="J29" s="77">
        <v>39.712000000000003</v>
      </c>
      <c r="K29" s="77">
        <v>84.328000000000003</v>
      </c>
      <c r="L29" s="77">
        <v>8.8320000000000007</v>
      </c>
      <c r="M29" s="77">
        <v>41.927</v>
      </c>
      <c r="N29" s="77">
        <v>10.275</v>
      </c>
      <c r="O29" s="77">
        <v>6.7089999999999996</v>
      </c>
      <c r="P29" s="77">
        <v>12.736000000000001</v>
      </c>
      <c r="Q29" s="77">
        <v>55.11</v>
      </c>
      <c r="R29" s="77">
        <v>50.082000000000001</v>
      </c>
      <c r="S29" s="77">
        <v>157.76900000000001</v>
      </c>
      <c r="T29" s="77">
        <v>42.741999999999997</v>
      </c>
      <c r="U29" s="77">
        <v>159.15600000000001</v>
      </c>
      <c r="V29" s="77">
        <v>26.527999999999999</v>
      </c>
      <c r="W29" s="77"/>
      <c r="X29" s="77">
        <v>10.922000000000001</v>
      </c>
      <c r="Y29" s="77">
        <v>34.634</v>
      </c>
      <c r="Z29" s="78"/>
      <c r="AA29" s="79">
        <f>SUM(B29:Z29)</f>
        <v>936.87899999999991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22.241</v>
      </c>
      <c r="C31" s="62">
        <f t="shared" ref="C31:Z31" si="4">IF(LEN(C$2)&gt;0,SUM(C28:C30),"")</f>
        <v>22.483000000000001</v>
      </c>
      <c r="D31" s="62">
        <f t="shared" si="4"/>
        <v>9.4689999999999994</v>
      </c>
      <c r="E31" s="62">
        <f t="shared" si="4"/>
        <v>6.7619999999999996</v>
      </c>
      <c r="F31" s="62">
        <f t="shared" si="4"/>
        <v>10.86</v>
      </c>
      <c r="G31" s="62">
        <f t="shared" si="4"/>
        <v>3.6019999999999999</v>
      </c>
      <c r="H31" s="62">
        <f t="shared" si="4"/>
        <v>55.854999999999997</v>
      </c>
      <c r="I31" s="62">
        <f t="shared" si="4"/>
        <v>64.144999999999996</v>
      </c>
      <c r="J31" s="62">
        <f t="shared" si="4"/>
        <v>39.712000000000003</v>
      </c>
      <c r="K31" s="62">
        <f t="shared" si="4"/>
        <v>84.328000000000003</v>
      </c>
      <c r="L31" s="62">
        <f t="shared" si="4"/>
        <v>8.8320000000000007</v>
      </c>
      <c r="M31" s="62">
        <f t="shared" si="4"/>
        <v>41.927</v>
      </c>
      <c r="N31" s="62">
        <f t="shared" si="4"/>
        <v>10.275</v>
      </c>
      <c r="O31" s="62">
        <f t="shared" si="4"/>
        <v>6.7089999999999996</v>
      </c>
      <c r="P31" s="62">
        <f t="shared" si="4"/>
        <v>12.736000000000001</v>
      </c>
      <c r="Q31" s="62">
        <f t="shared" si="4"/>
        <v>55.11</v>
      </c>
      <c r="R31" s="62">
        <f t="shared" si="4"/>
        <v>50.082000000000001</v>
      </c>
      <c r="S31" s="62">
        <f t="shared" si="4"/>
        <v>157.76900000000001</v>
      </c>
      <c r="T31" s="62">
        <f t="shared" si="4"/>
        <v>42.741999999999997</v>
      </c>
      <c r="U31" s="62">
        <f t="shared" si="4"/>
        <v>159.15600000000001</v>
      </c>
      <c r="V31" s="62">
        <f t="shared" si="4"/>
        <v>26.527999999999999</v>
      </c>
      <c r="W31" s="62">
        <f t="shared" si="4"/>
        <v>0</v>
      </c>
      <c r="X31" s="62">
        <f t="shared" si="4"/>
        <v>10.922000000000001</v>
      </c>
      <c r="Y31" s="62">
        <f t="shared" si="4"/>
        <v>34.634</v>
      </c>
      <c r="Z31" s="63" t="str">
        <f t="shared" si="4"/>
        <v/>
      </c>
      <c r="AA31" s="64">
        <f>SUM(AA28:AA30)</f>
        <v>936.87899999999991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5.5</v>
      </c>
      <c r="D38" s="99">
        <v>20.100000000000001</v>
      </c>
      <c r="E38" s="99">
        <v>24.6</v>
      </c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10.1</v>
      </c>
      <c r="X38" s="99">
        <v>0.5</v>
      </c>
      <c r="Y38" s="99"/>
      <c r="Z38" s="100"/>
      <c r="AA38" s="79">
        <f t="shared" si="5"/>
        <v>60.800000000000004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5.5</v>
      </c>
      <c r="D39" s="88">
        <f t="shared" si="6"/>
        <v>20.100000000000001</v>
      </c>
      <c r="E39" s="88">
        <f t="shared" si="6"/>
        <v>24.6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10.1</v>
      </c>
      <c r="X39" s="88">
        <f t="shared" si="6"/>
        <v>0.5</v>
      </c>
      <c r="Y39" s="88">
        <f t="shared" si="6"/>
        <v>0</v>
      </c>
      <c r="Z39" s="89" t="str">
        <f t="shared" si="6"/>
        <v/>
      </c>
      <c r="AA39" s="90">
        <f t="shared" si="5"/>
        <v>60.800000000000004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5.5</v>
      </c>
      <c r="D46" s="99">
        <v>20.100000000000001</v>
      </c>
      <c r="E46" s="99">
        <v>24.6</v>
      </c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10.1</v>
      </c>
      <c r="X46" s="99">
        <v>0.5</v>
      </c>
      <c r="Y46" s="99"/>
      <c r="Z46" s="100"/>
      <c r="AA46" s="79">
        <f t="shared" si="7"/>
        <v>60.800000000000004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5.5</v>
      </c>
      <c r="D48" s="88">
        <f t="shared" si="8"/>
        <v>20.100000000000001</v>
      </c>
      <c r="E48" s="88">
        <f t="shared" si="8"/>
        <v>24.6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10.1</v>
      </c>
      <c r="X48" s="88">
        <f t="shared" si="8"/>
        <v>0.5</v>
      </c>
      <c r="Y48" s="88">
        <f t="shared" si="8"/>
        <v>0</v>
      </c>
      <c r="Z48" s="89" t="str">
        <f t="shared" si="8"/>
        <v/>
      </c>
      <c r="AA48" s="90">
        <f t="shared" si="7"/>
        <v>60.800000000000004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22.241</v>
      </c>
      <c r="C51" s="88">
        <f t="shared" si="10"/>
        <v>27.983000000000001</v>
      </c>
      <c r="D51" s="88">
        <f t="shared" si="10"/>
        <v>29.569000000000003</v>
      </c>
      <c r="E51" s="88">
        <f t="shared" si="10"/>
        <v>31.362000000000002</v>
      </c>
      <c r="F51" s="88">
        <f t="shared" si="10"/>
        <v>10.86</v>
      </c>
      <c r="G51" s="88">
        <f t="shared" si="10"/>
        <v>3.6020000000000003</v>
      </c>
      <c r="H51" s="88">
        <f t="shared" si="10"/>
        <v>55.855000000000004</v>
      </c>
      <c r="I51" s="88">
        <f t="shared" si="10"/>
        <v>64.144999999999996</v>
      </c>
      <c r="J51" s="88">
        <f t="shared" si="10"/>
        <v>39.711999999999996</v>
      </c>
      <c r="K51" s="88">
        <f t="shared" si="10"/>
        <v>84.327999999999989</v>
      </c>
      <c r="L51" s="88">
        <f t="shared" si="10"/>
        <v>8.8320000000000007</v>
      </c>
      <c r="M51" s="88">
        <f t="shared" si="10"/>
        <v>41.927</v>
      </c>
      <c r="N51" s="88">
        <f t="shared" si="10"/>
        <v>10.275</v>
      </c>
      <c r="O51" s="88">
        <f t="shared" si="10"/>
        <v>6.7089999999999996</v>
      </c>
      <c r="P51" s="88">
        <f t="shared" si="10"/>
        <v>12.736000000000001</v>
      </c>
      <c r="Q51" s="88">
        <f t="shared" si="10"/>
        <v>55.110000000000014</v>
      </c>
      <c r="R51" s="88">
        <f t="shared" si="10"/>
        <v>50.082000000000001</v>
      </c>
      <c r="S51" s="88">
        <f t="shared" si="10"/>
        <v>157.76900000000001</v>
      </c>
      <c r="T51" s="88">
        <f t="shared" si="10"/>
        <v>42.741999999999997</v>
      </c>
      <c r="U51" s="88">
        <f t="shared" si="10"/>
        <v>159.15600000000001</v>
      </c>
      <c r="V51" s="88">
        <f t="shared" si="10"/>
        <v>26.527999999999999</v>
      </c>
      <c r="W51" s="88">
        <f t="shared" si="10"/>
        <v>10.1</v>
      </c>
      <c r="X51" s="88">
        <f t="shared" si="10"/>
        <v>11.422000000000001</v>
      </c>
      <c r="Y51" s="88">
        <f t="shared" si="10"/>
        <v>34.634</v>
      </c>
      <c r="Z51" s="89" t="str">
        <f t="shared" si="10"/>
        <v/>
      </c>
      <c r="AA51" s="105">
        <f>SUM(B51:Z51)</f>
        <v>997.67899999999997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22.227999999999998</v>
      </c>
      <c r="C4" s="18">
        <v>27.943000000000001</v>
      </c>
      <c r="D4" s="18">
        <v>29.61</v>
      </c>
      <c r="E4" s="18">
        <v>31.387999999999998</v>
      </c>
      <c r="F4" s="18">
        <v>10.86</v>
      </c>
      <c r="G4" s="18">
        <v>3.6020000000000003</v>
      </c>
      <c r="H4" s="18">
        <v>55.854999999999997</v>
      </c>
      <c r="I4" s="18">
        <v>64.144999999999996</v>
      </c>
      <c r="J4" s="18">
        <v>39.711999999999996</v>
      </c>
      <c r="K4" s="18">
        <v>84.328000000000017</v>
      </c>
      <c r="L4" s="18">
        <v>8.8320000000000007</v>
      </c>
      <c r="M4" s="18">
        <v>41.927</v>
      </c>
      <c r="N4" s="18">
        <v>10.275</v>
      </c>
      <c r="O4" s="18">
        <v>6.7090000000000005</v>
      </c>
      <c r="P4" s="18">
        <v>12.736000000000001</v>
      </c>
      <c r="Q4" s="18">
        <v>55.1</v>
      </c>
      <c r="R4" s="18">
        <v>50.1</v>
      </c>
      <c r="S4" s="18">
        <v>157.79899999999998</v>
      </c>
      <c r="T4" s="18">
        <v>42.731000000000009</v>
      </c>
      <c r="U4" s="18">
        <v>159.19999999999999</v>
      </c>
      <c r="V4" s="18">
        <v>26.544999999999998</v>
      </c>
      <c r="W4" s="18">
        <v>10.108000000000001</v>
      </c>
      <c r="X4" s="18">
        <v>11.409999999999998</v>
      </c>
      <c r="Y4" s="18">
        <v>34.6</v>
      </c>
      <c r="Z4" s="19"/>
      <c r="AA4" s="20">
        <f>SUM(B4:Z4)</f>
        <v>997.74299999999982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164.64</v>
      </c>
      <c r="C7" s="28">
        <v>159.6</v>
      </c>
      <c r="D7" s="28">
        <v>155.34</v>
      </c>
      <c r="E7" s="28">
        <v>153</v>
      </c>
      <c r="F7" s="28">
        <v>157.46</v>
      </c>
      <c r="G7" s="28">
        <v>218.26</v>
      </c>
      <c r="H7" s="28">
        <v>198.14</v>
      </c>
      <c r="I7" s="28">
        <v>223.84</v>
      </c>
      <c r="J7" s="28">
        <v>223</v>
      </c>
      <c r="K7" s="28">
        <v>197</v>
      </c>
      <c r="L7" s="28">
        <v>205.38</v>
      </c>
      <c r="M7" s="28">
        <v>204</v>
      </c>
      <c r="N7" s="28">
        <v>157.49</v>
      </c>
      <c r="O7" s="28">
        <v>150.85</v>
      </c>
      <c r="P7" s="28">
        <v>149.86000000000001</v>
      </c>
      <c r="Q7" s="28">
        <v>160.44999999999999</v>
      </c>
      <c r="R7" s="28">
        <v>176.55</v>
      </c>
      <c r="S7" s="28">
        <v>200.16</v>
      </c>
      <c r="T7" s="28">
        <v>205</v>
      </c>
      <c r="U7" s="28">
        <v>205.25</v>
      </c>
      <c r="V7" s="28">
        <v>190.51</v>
      </c>
      <c r="W7" s="28">
        <v>172.74</v>
      </c>
      <c r="X7" s="28">
        <v>172.87</v>
      </c>
      <c r="Y7" s="28">
        <v>174.17</v>
      </c>
      <c r="Z7" s="29"/>
      <c r="AA7" s="30">
        <f>IF(SUM(B7:Z7)&lt;&gt;0,AVERAGEIF(B7:Z7,"&lt;&gt;"""),"")</f>
        <v>182.31499999999997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0.36</v>
      </c>
      <c r="C14" s="57">
        <v>25.517000000000003</v>
      </c>
      <c r="D14" s="57">
        <v>27.082000000000001</v>
      </c>
      <c r="E14" s="57">
        <v>29.013999999999999</v>
      </c>
      <c r="F14" s="57">
        <v>8.11</v>
      </c>
      <c r="G14" s="57">
        <v>2.5880000000000001</v>
      </c>
      <c r="H14" s="57">
        <v>35.054999999999993</v>
      </c>
      <c r="I14" s="57">
        <v>43.032000000000004</v>
      </c>
      <c r="J14" s="57">
        <v>0.67</v>
      </c>
      <c r="K14" s="57">
        <v>27.100999999999996</v>
      </c>
      <c r="L14" s="57">
        <v>0.36</v>
      </c>
      <c r="M14" s="57"/>
      <c r="N14" s="57">
        <v>3.2669999999999999</v>
      </c>
      <c r="O14" s="57"/>
      <c r="P14" s="57">
        <v>7.258</v>
      </c>
      <c r="Q14" s="57"/>
      <c r="R14" s="57"/>
      <c r="S14" s="57">
        <v>5.0990000000000011</v>
      </c>
      <c r="T14" s="57">
        <v>3.5309999999999997</v>
      </c>
      <c r="U14" s="57"/>
      <c r="V14" s="57">
        <v>1.5449999999999999</v>
      </c>
      <c r="W14" s="57">
        <v>10.108000000000001</v>
      </c>
      <c r="X14" s="57">
        <v>10.309999999999999</v>
      </c>
      <c r="Y14" s="57"/>
      <c r="Z14" s="58"/>
      <c r="AA14" s="59">
        <f t="shared" si="0"/>
        <v>240.00699999999998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0.36</v>
      </c>
      <c r="C16" s="62">
        <f t="shared" ref="C16:Z16" si="1">IF(LEN(C$2)&gt;0,SUM(C10:C15),"")</f>
        <v>25.517000000000003</v>
      </c>
      <c r="D16" s="62">
        <f t="shared" si="1"/>
        <v>27.082000000000001</v>
      </c>
      <c r="E16" s="62">
        <f t="shared" si="1"/>
        <v>29.013999999999999</v>
      </c>
      <c r="F16" s="62">
        <f t="shared" si="1"/>
        <v>8.11</v>
      </c>
      <c r="G16" s="62">
        <f t="shared" si="1"/>
        <v>2.5880000000000001</v>
      </c>
      <c r="H16" s="62">
        <f t="shared" si="1"/>
        <v>35.054999999999993</v>
      </c>
      <c r="I16" s="62">
        <f t="shared" si="1"/>
        <v>43.032000000000004</v>
      </c>
      <c r="J16" s="62">
        <f t="shared" si="1"/>
        <v>0.67</v>
      </c>
      <c r="K16" s="62">
        <f t="shared" si="1"/>
        <v>27.100999999999996</v>
      </c>
      <c r="L16" s="62">
        <f t="shared" si="1"/>
        <v>0.36</v>
      </c>
      <c r="M16" s="62">
        <f t="shared" si="1"/>
        <v>0</v>
      </c>
      <c r="N16" s="62">
        <f t="shared" si="1"/>
        <v>3.2669999999999999</v>
      </c>
      <c r="O16" s="62">
        <f t="shared" si="1"/>
        <v>0</v>
      </c>
      <c r="P16" s="62">
        <f t="shared" si="1"/>
        <v>7.258</v>
      </c>
      <c r="Q16" s="62">
        <f t="shared" si="1"/>
        <v>0</v>
      </c>
      <c r="R16" s="62">
        <f t="shared" si="1"/>
        <v>0</v>
      </c>
      <c r="S16" s="62">
        <f t="shared" si="1"/>
        <v>5.0990000000000011</v>
      </c>
      <c r="T16" s="62">
        <f t="shared" si="1"/>
        <v>3.5309999999999997</v>
      </c>
      <c r="U16" s="62">
        <f t="shared" si="1"/>
        <v>0</v>
      </c>
      <c r="V16" s="62">
        <f t="shared" si="1"/>
        <v>1.5449999999999999</v>
      </c>
      <c r="W16" s="62">
        <f t="shared" si="1"/>
        <v>10.108000000000001</v>
      </c>
      <c r="X16" s="62">
        <f t="shared" si="1"/>
        <v>10.309999999999999</v>
      </c>
      <c r="Y16" s="62">
        <f t="shared" si="1"/>
        <v>0</v>
      </c>
      <c r="Z16" s="63" t="str">
        <f t="shared" si="1"/>
        <v/>
      </c>
      <c r="AA16" s="64">
        <f>SUM(AA10:AA15)</f>
        <v>240.00699999999998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1.9</v>
      </c>
      <c r="D19" s="72">
        <v>1.9</v>
      </c>
      <c r="E19" s="72">
        <v>1.9</v>
      </c>
      <c r="F19" s="72">
        <v>1.9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/>
      <c r="Q19" s="72"/>
      <c r="R19" s="72"/>
      <c r="S19" s="72"/>
      <c r="T19" s="72"/>
      <c r="U19" s="72"/>
      <c r="V19" s="72"/>
      <c r="W19" s="72"/>
      <c r="X19" s="72">
        <v>1.1000000000000001</v>
      </c>
      <c r="Y19" s="72">
        <v>1.1000000000000001</v>
      </c>
      <c r="Z19" s="73"/>
      <c r="AA19" s="74">
        <f t="shared" ref="AA19:AA24" si="2">SUM(B19:Z19)</f>
        <v>17.000000000000007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4.468</v>
      </c>
      <c r="C21" s="81">
        <v>0.52600000000000002</v>
      </c>
      <c r="D21" s="81">
        <v>0.628</v>
      </c>
      <c r="E21" s="81">
        <v>0.47399999999999998</v>
      </c>
      <c r="F21" s="81">
        <v>0.85</v>
      </c>
      <c r="G21" s="81">
        <v>0.214</v>
      </c>
      <c r="H21" s="81">
        <v>20</v>
      </c>
      <c r="I21" s="81">
        <v>20.312999999999999</v>
      </c>
      <c r="J21" s="81">
        <v>38.241999999999997</v>
      </c>
      <c r="K21" s="81">
        <v>56.427</v>
      </c>
      <c r="L21" s="81">
        <v>7.6720000000000006</v>
      </c>
      <c r="M21" s="81">
        <v>41.127000000000002</v>
      </c>
      <c r="N21" s="81">
        <v>6.2080000000000002</v>
      </c>
      <c r="O21" s="81">
        <v>5.9090000000000007</v>
      </c>
      <c r="P21" s="81">
        <v>5.4779999999999998</v>
      </c>
      <c r="Q21" s="81">
        <v>5</v>
      </c>
      <c r="R21" s="81"/>
      <c r="S21" s="81">
        <v>5</v>
      </c>
      <c r="T21" s="81"/>
      <c r="U21" s="81">
        <v>5</v>
      </c>
      <c r="V21" s="81"/>
      <c r="W21" s="81"/>
      <c r="X21" s="81"/>
      <c r="Y21" s="81"/>
      <c r="Z21" s="78"/>
      <c r="AA21" s="79">
        <f t="shared" si="2"/>
        <v>223.536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4.468</v>
      </c>
      <c r="C25" s="88">
        <f t="shared" si="3"/>
        <v>2.4260000000000002</v>
      </c>
      <c r="D25" s="88">
        <f t="shared" si="3"/>
        <v>2.528</v>
      </c>
      <c r="E25" s="88">
        <f t="shared" si="3"/>
        <v>2.3739999999999997</v>
      </c>
      <c r="F25" s="88">
        <f t="shared" si="3"/>
        <v>2.75</v>
      </c>
      <c r="G25" s="88">
        <f t="shared" si="3"/>
        <v>1.014</v>
      </c>
      <c r="H25" s="88">
        <f t="shared" si="3"/>
        <v>20.8</v>
      </c>
      <c r="I25" s="88">
        <f t="shared" si="3"/>
        <v>21.113</v>
      </c>
      <c r="J25" s="88">
        <f t="shared" si="3"/>
        <v>39.041999999999994</v>
      </c>
      <c r="K25" s="88">
        <f t="shared" si="3"/>
        <v>57.226999999999997</v>
      </c>
      <c r="L25" s="88">
        <f t="shared" si="3"/>
        <v>8.4720000000000013</v>
      </c>
      <c r="M25" s="88">
        <f t="shared" si="3"/>
        <v>41.927</v>
      </c>
      <c r="N25" s="88">
        <f t="shared" si="3"/>
        <v>7.008</v>
      </c>
      <c r="O25" s="88">
        <f t="shared" si="3"/>
        <v>6.7090000000000005</v>
      </c>
      <c r="P25" s="88">
        <f t="shared" si="3"/>
        <v>5.4779999999999998</v>
      </c>
      <c r="Q25" s="88">
        <f t="shared" si="3"/>
        <v>5</v>
      </c>
      <c r="R25" s="88">
        <f t="shared" si="3"/>
        <v>0</v>
      </c>
      <c r="S25" s="88">
        <f t="shared" si="3"/>
        <v>5</v>
      </c>
      <c r="T25" s="88">
        <f t="shared" si="3"/>
        <v>0</v>
      </c>
      <c r="U25" s="88">
        <f t="shared" si="3"/>
        <v>5</v>
      </c>
      <c r="V25" s="88">
        <f t="shared" si="3"/>
        <v>0</v>
      </c>
      <c r="W25" s="88">
        <f t="shared" si="3"/>
        <v>0</v>
      </c>
      <c r="X25" s="88">
        <f t="shared" si="3"/>
        <v>1.1000000000000001</v>
      </c>
      <c r="Y25" s="88">
        <f t="shared" si="3"/>
        <v>1.1000000000000001</v>
      </c>
      <c r="Z25" s="89">
        <f t="shared" si="3"/>
        <v>0</v>
      </c>
      <c r="AA25" s="90">
        <f t="shared" si="3"/>
        <v>240.536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4.8280000000000003</v>
      </c>
      <c r="C29" s="77">
        <v>27.943000000000001</v>
      </c>
      <c r="D29" s="77">
        <v>29.61</v>
      </c>
      <c r="E29" s="77">
        <v>31.388000000000002</v>
      </c>
      <c r="F29" s="77">
        <v>10.86</v>
      </c>
      <c r="G29" s="77">
        <v>3.6019999999999999</v>
      </c>
      <c r="H29" s="77">
        <v>55.854999999999997</v>
      </c>
      <c r="I29" s="77">
        <v>64.144999999999996</v>
      </c>
      <c r="J29" s="77">
        <v>39.712000000000003</v>
      </c>
      <c r="K29" s="77">
        <v>84.328000000000003</v>
      </c>
      <c r="L29" s="77">
        <v>8.8320000000000007</v>
      </c>
      <c r="M29" s="77">
        <v>41.927</v>
      </c>
      <c r="N29" s="77">
        <v>10.275</v>
      </c>
      <c r="O29" s="77">
        <v>6.7089999999999996</v>
      </c>
      <c r="P29" s="77">
        <v>12.736000000000001</v>
      </c>
      <c r="Q29" s="77">
        <v>5</v>
      </c>
      <c r="R29" s="77"/>
      <c r="S29" s="77">
        <v>10.099</v>
      </c>
      <c r="T29" s="77">
        <v>3.5310000000000001</v>
      </c>
      <c r="U29" s="77">
        <v>5</v>
      </c>
      <c r="V29" s="77">
        <v>1.5449999999999999</v>
      </c>
      <c r="W29" s="77">
        <v>10.108000000000001</v>
      </c>
      <c r="X29" s="77">
        <v>11.41</v>
      </c>
      <c r="Y29" s="77">
        <v>1.1000000000000001</v>
      </c>
      <c r="Z29" s="78"/>
      <c r="AA29" s="79">
        <f>SUM(B29:Z29)</f>
        <v>480.54300000000001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4.8280000000000003</v>
      </c>
      <c r="C31" s="62">
        <f t="shared" si="4"/>
        <v>27.943000000000001</v>
      </c>
      <c r="D31" s="62">
        <f t="shared" si="4"/>
        <v>29.61</v>
      </c>
      <c r="E31" s="62">
        <f t="shared" si="4"/>
        <v>31.388000000000002</v>
      </c>
      <c r="F31" s="62">
        <f t="shared" si="4"/>
        <v>10.86</v>
      </c>
      <c r="G31" s="62">
        <f t="shared" si="4"/>
        <v>3.6019999999999999</v>
      </c>
      <c r="H31" s="62">
        <f t="shared" si="4"/>
        <v>55.854999999999997</v>
      </c>
      <c r="I31" s="62">
        <f t="shared" si="4"/>
        <v>64.144999999999996</v>
      </c>
      <c r="J31" s="62">
        <f t="shared" si="4"/>
        <v>39.712000000000003</v>
      </c>
      <c r="K31" s="62">
        <f t="shared" si="4"/>
        <v>84.328000000000003</v>
      </c>
      <c r="L31" s="62">
        <f t="shared" si="4"/>
        <v>8.8320000000000007</v>
      </c>
      <c r="M31" s="62">
        <f t="shared" si="4"/>
        <v>41.927</v>
      </c>
      <c r="N31" s="62">
        <f t="shared" si="4"/>
        <v>10.275</v>
      </c>
      <c r="O31" s="62">
        <f t="shared" si="4"/>
        <v>6.7089999999999996</v>
      </c>
      <c r="P31" s="62">
        <f t="shared" si="4"/>
        <v>12.736000000000001</v>
      </c>
      <c r="Q31" s="62">
        <f t="shared" si="4"/>
        <v>5</v>
      </c>
      <c r="R31" s="62">
        <f t="shared" si="4"/>
        <v>0</v>
      </c>
      <c r="S31" s="62">
        <f t="shared" si="4"/>
        <v>10.099</v>
      </c>
      <c r="T31" s="62">
        <f t="shared" si="4"/>
        <v>3.5310000000000001</v>
      </c>
      <c r="U31" s="62">
        <f t="shared" si="4"/>
        <v>5</v>
      </c>
      <c r="V31" s="62">
        <f t="shared" si="4"/>
        <v>1.5449999999999999</v>
      </c>
      <c r="W31" s="62">
        <f t="shared" si="4"/>
        <v>10.108000000000001</v>
      </c>
      <c r="X31" s="62">
        <f t="shared" si="4"/>
        <v>11.41</v>
      </c>
      <c r="Y31" s="62">
        <f t="shared" si="4"/>
        <v>1.1000000000000001</v>
      </c>
      <c r="Z31" s="63">
        <f t="shared" si="4"/>
        <v>0</v>
      </c>
      <c r="AA31" s="64">
        <f t="shared" si="4"/>
        <v>480.54300000000001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17.399999999999999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50.1</v>
      </c>
      <c r="R38" s="99">
        <v>50.1</v>
      </c>
      <c r="S38" s="99">
        <v>147.69999999999999</v>
      </c>
      <c r="T38" s="99">
        <v>39.200000000000003</v>
      </c>
      <c r="U38" s="99">
        <v>154.19999999999999</v>
      </c>
      <c r="V38" s="99">
        <v>25</v>
      </c>
      <c r="W38" s="99"/>
      <c r="X38" s="99"/>
      <c r="Y38" s="99">
        <v>33.5</v>
      </c>
      <c r="Z38" s="100"/>
      <c r="AA38" s="79">
        <f t="shared" si="5"/>
        <v>517.19999999999993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17.399999999999999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50.1</v>
      </c>
      <c r="R39" s="88">
        <f t="shared" si="6"/>
        <v>50.1</v>
      </c>
      <c r="S39" s="88">
        <f t="shared" si="6"/>
        <v>147.69999999999999</v>
      </c>
      <c r="T39" s="88">
        <f t="shared" si="6"/>
        <v>39.200000000000003</v>
      </c>
      <c r="U39" s="88">
        <f t="shared" si="6"/>
        <v>154.19999999999999</v>
      </c>
      <c r="V39" s="88">
        <f t="shared" si="6"/>
        <v>25</v>
      </c>
      <c r="W39" s="88">
        <f t="shared" si="6"/>
        <v>0</v>
      </c>
      <c r="X39" s="88">
        <f t="shared" si="6"/>
        <v>0</v>
      </c>
      <c r="Y39" s="88">
        <f t="shared" si="6"/>
        <v>33.5</v>
      </c>
      <c r="Z39" s="89">
        <f t="shared" si="6"/>
        <v>0</v>
      </c>
      <c r="AA39" s="90">
        <f t="shared" si="5"/>
        <v>517.19999999999993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17.399999999999999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50.1</v>
      </c>
      <c r="R46" s="99">
        <v>50.1</v>
      </c>
      <c r="S46" s="99">
        <v>147.69999999999999</v>
      </c>
      <c r="T46" s="99">
        <v>39.200000000000003</v>
      </c>
      <c r="U46" s="99">
        <v>154.19999999999999</v>
      </c>
      <c r="V46" s="99">
        <v>25</v>
      </c>
      <c r="W46" s="99"/>
      <c r="X46" s="99"/>
      <c r="Y46" s="99">
        <v>33.5</v>
      </c>
      <c r="Z46" s="100"/>
      <c r="AA46" s="79">
        <f t="shared" si="7"/>
        <v>517.19999999999993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17.399999999999999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50.1</v>
      </c>
      <c r="R48" s="88">
        <f t="shared" si="8"/>
        <v>50.1</v>
      </c>
      <c r="S48" s="88">
        <f t="shared" si="8"/>
        <v>147.69999999999999</v>
      </c>
      <c r="T48" s="88">
        <f t="shared" si="8"/>
        <v>39.200000000000003</v>
      </c>
      <c r="U48" s="88">
        <f t="shared" si="8"/>
        <v>154.19999999999999</v>
      </c>
      <c r="V48" s="88">
        <f t="shared" si="8"/>
        <v>25</v>
      </c>
      <c r="W48" s="88">
        <f t="shared" si="8"/>
        <v>0</v>
      </c>
      <c r="X48" s="88">
        <f t="shared" si="8"/>
        <v>0</v>
      </c>
      <c r="Y48" s="88">
        <f t="shared" si="8"/>
        <v>33.5</v>
      </c>
      <c r="Z48" s="89">
        <f t="shared" si="8"/>
        <v>0</v>
      </c>
      <c r="AA48" s="90">
        <f t="shared" si="7"/>
        <v>517.19999999999993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22.227999999999998</v>
      </c>
      <c r="C51" s="88">
        <f t="shared" si="10"/>
        <v>27.943000000000005</v>
      </c>
      <c r="D51" s="88">
        <f t="shared" si="10"/>
        <v>29.61</v>
      </c>
      <c r="E51" s="88">
        <f t="shared" si="10"/>
        <v>31.387999999999998</v>
      </c>
      <c r="F51" s="88">
        <f t="shared" si="10"/>
        <v>10.86</v>
      </c>
      <c r="G51" s="88">
        <f t="shared" si="10"/>
        <v>3.6020000000000003</v>
      </c>
      <c r="H51" s="88">
        <f t="shared" si="10"/>
        <v>55.85499999999999</v>
      </c>
      <c r="I51" s="88">
        <f t="shared" si="10"/>
        <v>64.14500000000001</v>
      </c>
      <c r="J51" s="88">
        <f t="shared" si="10"/>
        <v>39.711999999999996</v>
      </c>
      <c r="K51" s="88">
        <f t="shared" si="10"/>
        <v>84.327999999999989</v>
      </c>
      <c r="L51" s="88">
        <f t="shared" si="10"/>
        <v>8.8320000000000007</v>
      </c>
      <c r="M51" s="88">
        <f t="shared" si="10"/>
        <v>41.927</v>
      </c>
      <c r="N51" s="88">
        <f t="shared" si="10"/>
        <v>10.275</v>
      </c>
      <c r="O51" s="88">
        <f t="shared" si="10"/>
        <v>6.7090000000000005</v>
      </c>
      <c r="P51" s="88">
        <f t="shared" si="10"/>
        <v>12.736000000000001</v>
      </c>
      <c r="Q51" s="88">
        <f t="shared" si="10"/>
        <v>55.1</v>
      </c>
      <c r="R51" s="88">
        <f t="shared" si="10"/>
        <v>50.1</v>
      </c>
      <c r="S51" s="88">
        <f t="shared" si="10"/>
        <v>157.79899999999998</v>
      </c>
      <c r="T51" s="88">
        <f t="shared" si="10"/>
        <v>42.731000000000002</v>
      </c>
      <c r="U51" s="88">
        <f t="shared" si="10"/>
        <v>159.19999999999999</v>
      </c>
      <c r="V51" s="88">
        <f t="shared" si="10"/>
        <v>26.545000000000002</v>
      </c>
      <c r="W51" s="88">
        <f t="shared" si="10"/>
        <v>10.108000000000001</v>
      </c>
      <c r="X51" s="88">
        <f t="shared" si="10"/>
        <v>11.409999999999998</v>
      </c>
      <c r="Y51" s="88">
        <f t="shared" si="10"/>
        <v>34.6</v>
      </c>
      <c r="Z51" s="89">
        <f t="shared" si="10"/>
        <v>0</v>
      </c>
      <c r="AA51" s="105">
        <f>SUM(B51:Z51)</f>
        <v>997.74299999999982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H29" sqref="H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17.399999999999999</v>
      </c>
      <c r="C4" s="18">
        <v>-5.5</v>
      </c>
      <c r="D4" s="18">
        <v>-20.100000000000001</v>
      </c>
      <c r="E4" s="18">
        <v>-24.6</v>
      </c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50.1</v>
      </c>
      <c r="R4" s="18">
        <v>50.1</v>
      </c>
      <c r="S4" s="18">
        <v>147.69999999999999</v>
      </c>
      <c r="T4" s="18">
        <v>39.200000000000003</v>
      </c>
      <c r="U4" s="18">
        <v>154.19999999999999</v>
      </c>
      <c r="V4" s="18">
        <v>25</v>
      </c>
      <c r="W4" s="18">
        <v>-10.1</v>
      </c>
      <c r="X4" s="18">
        <v>-0.5</v>
      </c>
      <c r="Y4" s="18">
        <v>33.5</v>
      </c>
      <c r="Z4" s="19"/>
      <c r="AA4" s="112">
        <f>SUM(B4:Z4)</f>
        <v>456.4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164.64</v>
      </c>
      <c r="C7" s="118">
        <v>159.6</v>
      </c>
      <c r="D7" s="118">
        <v>155.34</v>
      </c>
      <c r="E7" s="118">
        <v>153</v>
      </c>
      <c r="F7" s="118">
        <v>157.46</v>
      </c>
      <c r="G7" s="118">
        <v>218.26</v>
      </c>
      <c r="H7" s="118">
        <v>198.14</v>
      </c>
      <c r="I7" s="118">
        <v>223.84</v>
      </c>
      <c r="J7" s="118">
        <v>223</v>
      </c>
      <c r="K7" s="118">
        <v>197</v>
      </c>
      <c r="L7" s="118">
        <v>205.38</v>
      </c>
      <c r="M7" s="118">
        <v>204</v>
      </c>
      <c r="N7" s="118">
        <v>157.49</v>
      </c>
      <c r="O7" s="118">
        <v>150.85</v>
      </c>
      <c r="P7" s="118">
        <v>149.86000000000001</v>
      </c>
      <c r="Q7" s="118">
        <v>160.44999999999999</v>
      </c>
      <c r="R7" s="118">
        <v>176.55</v>
      </c>
      <c r="S7" s="118">
        <v>200.16</v>
      </c>
      <c r="T7" s="118">
        <v>205</v>
      </c>
      <c r="U7" s="118">
        <v>205.25</v>
      </c>
      <c r="V7" s="118">
        <v>190.51</v>
      </c>
      <c r="W7" s="118">
        <v>172.74</v>
      </c>
      <c r="X7" s="118">
        <v>172.87</v>
      </c>
      <c r="Y7" s="118">
        <v>174.17</v>
      </c>
      <c r="Z7" s="119"/>
      <c r="AA7" s="120">
        <f>IF(SUM(B7:Z7)&lt;&gt;0,AVERAGEIF(B7:Z7,"&lt;&gt;"""),"")</f>
        <v>182.31499999999997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5.5</v>
      </c>
      <c r="D15" s="134">
        <v>20.100000000000001</v>
      </c>
      <c r="E15" s="134">
        <v>24.6</v>
      </c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>
        <v>10.1</v>
      </c>
      <c r="X15" s="134">
        <v>0.5</v>
      </c>
      <c r="Y15" s="134"/>
      <c r="Z15" s="132"/>
      <c r="AA15" s="133">
        <f t="shared" si="0"/>
        <v>60.800000000000004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5.5</v>
      </c>
      <c r="D16" s="136">
        <f t="shared" si="1"/>
        <v>20.100000000000001</v>
      </c>
      <c r="E16" s="136">
        <f t="shared" si="1"/>
        <v>24.6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10.1</v>
      </c>
      <c r="X16" s="136">
        <f t="shared" si="1"/>
        <v>0.5</v>
      </c>
      <c r="Y16" s="136">
        <f t="shared" si="1"/>
        <v>0</v>
      </c>
      <c r="Z16" s="137" t="str">
        <f t="shared" si="1"/>
        <v/>
      </c>
      <c r="AA16" s="90">
        <f t="shared" si="0"/>
        <v>60.800000000000004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17.399999999999999</v>
      </c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>
        <v>50.1</v>
      </c>
      <c r="R23" s="134">
        <v>50.1</v>
      </c>
      <c r="S23" s="134">
        <v>147.69999999999999</v>
      </c>
      <c r="T23" s="134">
        <v>39.200000000000003</v>
      </c>
      <c r="U23" s="134">
        <v>154.19999999999999</v>
      </c>
      <c r="V23" s="134">
        <v>25</v>
      </c>
      <c r="W23" s="134"/>
      <c r="X23" s="134"/>
      <c r="Y23" s="134">
        <v>33.5</v>
      </c>
      <c r="Z23" s="132"/>
      <c r="AA23" s="133">
        <f t="shared" si="2"/>
        <v>517.19999999999993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17.399999999999999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50.1</v>
      </c>
      <c r="R24" s="136">
        <f t="shared" si="3"/>
        <v>50.1</v>
      </c>
      <c r="S24" s="136">
        <f t="shared" si="3"/>
        <v>147.69999999999999</v>
      </c>
      <c r="T24" s="136">
        <f t="shared" si="3"/>
        <v>39.200000000000003</v>
      </c>
      <c r="U24" s="136">
        <f t="shared" si="3"/>
        <v>154.19999999999999</v>
      </c>
      <c r="V24" s="136">
        <f t="shared" si="3"/>
        <v>25</v>
      </c>
      <c r="W24" s="136">
        <f t="shared" si="3"/>
        <v>0</v>
      </c>
      <c r="X24" s="136">
        <f t="shared" si="3"/>
        <v>0</v>
      </c>
      <c r="Y24" s="136">
        <f t="shared" si="3"/>
        <v>33.5</v>
      </c>
      <c r="Z24" s="137" t="str">
        <f t="shared" si="3"/>
        <v/>
      </c>
      <c r="AA24" s="90">
        <f t="shared" si="2"/>
        <v>517.19999999999993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2022-02-20T21:22:59Z</dcterms:created>
  <dcterms:modified xsi:type="dcterms:W3CDTF">2022-02-20T21:23:00Z</dcterms:modified>
</cp:coreProperties>
</file>