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<sst xmlns="http://schemas.openxmlformats.org/spreadsheetml/2006/main" count="117" uniqueCount="53">
  <si>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19/02/2022 23:20:37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</si>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</sst>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80</c:v>
                </c:pt>
                <c:pt idx="21">
                  <c:v>140</c:v>
                </c:pt>
                <c:pt idx="22">
                  <c:v>188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95</c:v>
                </c:pt>
                <c:pt idx="6">
                  <c:v>130</c:v>
                </c:pt>
                <c:pt idx="7">
                  <c:v>130</c:v>
                </c:pt>
                <c:pt idx="8">
                  <c:v>130</c:v>
                </c:pt>
                <c:pt idx="9">
                  <c:v>188</c:v>
                </c:pt>
                <c:pt idx="10">
                  <c:v>144</c:v>
                </c:pt>
                <c:pt idx="11">
                  <c:v>279</c:v>
                </c:pt>
                <c:pt idx="12">
                  <c:v>212.79399999999998</c:v>
                </c:pt>
                <c:pt idx="13">
                  <c:v>130</c:v>
                </c:pt>
                <c:pt idx="14">
                  <c:v>130</c:v>
                </c:pt>
                <c:pt idx="15">
                  <c:v>130</c:v>
                </c:pt>
                <c:pt idx="16">
                  <c:v>130</c:v>
                </c:pt>
                <c:pt idx="17">
                  <c:v>172.875</c:v>
                </c:pt>
                <c:pt idx="18">
                  <c:v>207.05500000000001</c:v>
                </c:pt>
                <c:pt idx="19">
                  <c:v>202</c:v>
                </c:pt>
                <c:pt idx="20">
                  <c:v>135.83699999999999</c:v>
                </c:pt>
                <c:pt idx="21">
                  <c:v>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71.900000000000006</c:v>
                </c:pt>
                <c:pt idx="1">
                  <c:v>111.3</c:v>
                </c:pt>
                <c:pt idx="2">
                  <c:v>112.9</c:v>
                </c:pt>
                <c:pt idx="3">
                  <c:v>108.4</c:v>
                </c:pt>
                <c:pt idx="4">
                  <c:v>92.2</c:v>
                </c:pt>
                <c:pt idx="5">
                  <c:v>3.4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97.5</c:v>
                </c:pt>
                <c:pt idx="14">
                  <c:v>87.6</c:v>
                </c:pt>
                <c:pt idx="15">
                  <c:v>74.5</c:v>
                </c:pt>
                <c:pt idx="16">
                  <c:v>73.3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100.36</c:v>
                </c:pt>
                <c:pt idx="1">
                  <c:v>62.674999999999997</c:v>
                </c:pt>
                <c:pt idx="2">
                  <c:v>61.13</c:v>
                </c:pt>
                <c:pt idx="3">
                  <c:v>65.903999999999996</c:v>
                </c:pt>
                <c:pt idx="4">
                  <c:v>82.167000000000002</c:v>
                </c:pt>
                <c:pt idx="5">
                  <c:v>74.984000000000009</c:v>
                </c:pt>
                <c:pt idx="6">
                  <c:v>61.9</c:v>
                </c:pt>
                <c:pt idx="7">
                  <c:v>49.006</c:v>
                </c:pt>
                <c:pt idx="8">
                  <c:v>53.655000000000001</c:v>
                </c:pt>
                <c:pt idx="9">
                  <c:v>22.999000000000002</c:v>
                </c:pt>
                <c:pt idx="10">
                  <c:v>20.755999999999997</c:v>
                </c:pt>
                <c:pt idx="11">
                  <c:v>21.876999999999999</c:v>
                </c:pt>
                <c:pt idx="12">
                  <c:v>74.356999999999999</c:v>
                </c:pt>
                <c:pt idx="13">
                  <c:v>35.606999999999999</c:v>
                </c:pt>
                <c:pt idx="14">
                  <c:v>23.689999999999998</c:v>
                </c:pt>
                <c:pt idx="15">
                  <c:v>20.749000000000002</c:v>
                </c:pt>
                <c:pt idx="17">
                  <c:v>22.413</c:v>
                </c:pt>
                <c:pt idx="19">
                  <c:v>45.338999999999999</c:v>
                </c:pt>
                <c:pt idx="21">
                  <c:v>2.302</c:v>
                </c:pt>
                <c:pt idx="22">
                  <c:v>13.048000000000002</c:v>
                </c:pt>
                <c:pt idx="23">
                  <c:v>11.970999999999998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5.0910000000000002</c:v>
                </c:pt>
                <c:pt idx="10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0625480"/>
        <c:axId val="412278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185.328</c:v>
                </c:pt>
                <c:pt idx="1">
                  <c:v>184.9</c:v>
                </c:pt>
                <c:pt idx="2">
                  <c:v>184.9</c:v>
                </c:pt>
                <c:pt idx="3">
                  <c:v>184.9</c:v>
                </c:pt>
                <c:pt idx="4">
                  <c:v>184.9</c:v>
                </c:pt>
                <c:pt idx="5">
                  <c:v>184.9</c:v>
                </c:pt>
                <c:pt idx="6">
                  <c:v>205.553</c:v>
                </c:pt>
                <c:pt idx="7">
                  <c:v>196.26599999999999</c:v>
                </c:pt>
                <c:pt idx="8">
                  <c:v>203.136</c:v>
                </c:pt>
                <c:pt idx="9">
                  <c:v>235.48000000000002</c:v>
                </c:pt>
                <c:pt idx="10">
                  <c:v>227.68700000000004</c:v>
                </c:pt>
                <c:pt idx="11">
                  <c:v>325.47300000000007</c:v>
                </c:pt>
                <c:pt idx="12">
                  <c:v>297.05099999999999</c:v>
                </c:pt>
                <c:pt idx="13">
                  <c:v>271.07900000000001</c:v>
                </c:pt>
                <c:pt idx="14">
                  <c:v>247.30500000000001</c:v>
                </c:pt>
                <c:pt idx="15">
                  <c:v>228.846</c:v>
                </c:pt>
                <c:pt idx="16">
                  <c:v>204.63600000000005</c:v>
                </c:pt>
                <c:pt idx="17">
                  <c:v>197.023</c:v>
                </c:pt>
                <c:pt idx="18">
                  <c:v>209.191</c:v>
                </c:pt>
                <c:pt idx="19">
                  <c:v>248.768</c:v>
                </c:pt>
                <c:pt idx="20">
                  <c:v>215.87500000000003</c:v>
                </c:pt>
                <c:pt idx="21">
                  <c:v>213.328</c:v>
                </c:pt>
                <c:pt idx="22">
                  <c:v>201.642</c:v>
                </c:pt>
                <c:pt idx="23">
                  <c:v>201.309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625480"/>
        <c:axId val="412278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182</c:v>
                </c:pt>
                <c:pt idx="1">
                  <c:v>181</c:v>
                </c:pt>
                <c:pt idx="2">
                  <c:v>174</c:v>
                </c:pt>
                <c:pt idx="3">
                  <c:v>174</c:v>
                </c:pt>
                <c:pt idx="4">
                  <c:v>177.04</c:v>
                </c:pt>
                <c:pt idx="5">
                  <c:v>179.36</c:v>
                </c:pt>
                <c:pt idx="6">
                  <c:v>179.4</c:v>
                </c:pt>
                <c:pt idx="7">
                  <c:v>175.54</c:v>
                </c:pt>
                <c:pt idx="8">
                  <c:v>181</c:v>
                </c:pt>
                <c:pt idx="9">
                  <c:v>250.9</c:v>
                </c:pt>
                <c:pt idx="10">
                  <c:v>246.55</c:v>
                </c:pt>
                <c:pt idx="11">
                  <c:v>246.73</c:v>
                </c:pt>
                <c:pt idx="12">
                  <c:v>199.15</c:v>
                </c:pt>
                <c:pt idx="13">
                  <c:v>164.7</c:v>
                </c:pt>
                <c:pt idx="14">
                  <c:v>167.77</c:v>
                </c:pt>
                <c:pt idx="15">
                  <c:v>171.85</c:v>
                </c:pt>
                <c:pt idx="16">
                  <c:v>172</c:v>
                </c:pt>
                <c:pt idx="17">
                  <c:v>198.06</c:v>
                </c:pt>
                <c:pt idx="18">
                  <c:v>242.73</c:v>
                </c:pt>
                <c:pt idx="19">
                  <c:v>258.33</c:v>
                </c:pt>
                <c:pt idx="20">
                  <c:v>236.25</c:v>
                </c:pt>
                <c:pt idx="21">
                  <c:v>214.33</c:v>
                </c:pt>
                <c:pt idx="22">
                  <c:v>195.87</c:v>
                </c:pt>
                <c:pt idx="23">
                  <c:v>194.02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279752"/>
        <c:axId val="412279360"/>
      </c:lineChart>
      <c:catAx>
        <c:axId val="340625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278968"/>
        <c:crosses val="autoZero"/>
        <c:auto val="1"/>
        <c:lblAlgn val="ctr"/>
        <c:lblOffset val="100"/>
        <c:noMultiLvlLbl val="0"/>
      </c:catAx>
      <c:valAx>
        <c:axId val="412278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625480"/>
        <c:crosses val="autoZero"/>
        <c:crossBetween val="between"/>
      </c:valAx>
      <c:valAx>
        <c:axId val="412279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279752"/>
        <c:crosses val="max"/>
        <c:crossBetween val="between"/>
      </c:valAx>
      <c:catAx>
        <c:axId val="412279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279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185.35899999999998</v>
      </c>
      <c r="C4" s="18">
        <v>184.91899999999998</v>
      </c>
      <c r="D4" s="18">
        <v>184.92899999999997</v>
      </c>
      <c r="E4" s="18">
        <v>184.887</v>
      </c>
      <c r="F4" s="18">
        <v>184.93899999999999</v>
      </c>
      <c r="G4" s="18">
        <v>184.86500000000001</v>
      </c>
      <c r="H4" s="18">
        <v>205.57700000000003</v>
      </c>
      <c r="I4" s="18">
        <v>196.24900000000002</v>
      </c>
      <c r="J4" s="18">
        <v>203.10799999999998</v>
      </c>
      <c r="K4" s="18">
        <v>235.48000000000002</v>
      </c>
      <c r="L4" s="18">
        <v>227.68699999999998</v>
      </c>
      <c r="M4" s="18">
        <v>325.47300000000001</v>
      </c>
      <c r="N4" s="18">
        <v>297.05099999999999</v>
      </c>
      <c r="O4" s="18">
        <v>271.07099999999991</v>
      </c>
      <c r="P4" s="18">
        <v>247.33700000000002</v>
      </c>
      <c r="Q4" s="18">
        <v>228.85399999999998</v>
      </c>
      <c r="R4" s="18">
        <v>204.65799999999996</v>
      </c>
      <c r="S4" s="18">
        <v>197.02300000000002</v>
      </c>
      <c r="T4" s="18">
        <v>209.191</v>
      </c>
      <c r="U4" s="18">
        <v>248.77099999999999</v>
      </c>
      <c r="V4" s="18">
        <v>215.87499999999997</v>
      </c>
      <c r="W4" s="18">
        <v>213.328</v>
      </c>
      <c r="X4" s="18">
        <v>201.64200000000002</v>
      </c>
      <c r="Y4" s="18">
        <v>201.309</v>
      </c>
      <c r="Z4" s="19"/>
      <c r="AA4" s="20">
        <f>SUM(B4:Z4)</f>
        <v>5239.5819999999994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</v>
      </c>
      <c r="C7" s="28">
        <v>181</v>
      </c>
      <c r="D7" s="28">
        <v>174</v>
      </c>
      <c r="E7" s="28">
        <v>174</v>
      </c>
      <c r="F7" s="28">
        <v>177.04</v>
      </c>
      <c r="G7" s="28">
        <v>179.36</v>
      </c>
      <c r="H7" s="28">
        <v>179.4</v>
      </c>
      <c r="I7" s="28">
        <v>175.54</v>
      </c>
      <c r="J7" s="28">
        <v>181</v>
      </c>
      <c r="K7" s="28">
        <v>250.9</v>
      </c>
      <c r="L7" s="28">
        <v>246.55</v>
      </c>
      <c r="M7" s="28">
        <v>246.73</v>
      </c>
      <c r="N7" s="28">
        <v>199.15</v>
      </c>
      <c r="O7" s="28">
        <v>164.7</v>
      </c>
      <c r="P7" s="28">
        <v>167.77</v>
      </c>
      <c r="Q7" s="28">
        <v>171.85</v>
      </c>
      <c r="R7" s="28">
        <v>172</v>
      </c>
      <c r="S7" s="28">
        <v>198.06</v>
      </c>
      <c r="T7" s="28">
        <v>242.73</v>
      </c>
      <c r="U7" s="28">
        <v>258.33</v>
      </c>
      <c r="V7" s="28">
        <v>236.25</v>
      </c>
      <c r="W7" s="28">
        <v>214.33</v>
      </c>
      <c r="X7" s="28">
        <v>195.87</v>
      </c>
      <c r="Y7" s="28">
        <v>194.02</v>
      </c>
      <c r="Z7" s="29"/>
      <c r="AA7" s="30">
        <f>IF(SUM(B7:Z7)&lt;&gt;0,AVERAGEIF(B7:Z7,"&lt;&gt;"""),"")</f>
        <v>198.44083333333336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80</v>
      </c>
      <c r="W10" s="42">
        <v>140</v>
      </c>
      <c r="X10" s="42">
        <v>188</v>
      </c>
      <c r="Y10" s="42">
        <v>188</v>
      </c>
      <c r="Z10" s="43"/>
      <c r="AA10" s="44">
        <f t="shared" ref="AA10:AA15" si="0">SUM(B10:Z10)</f>
        <v>596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95</v>
      </c>
      <c r="H12" s="52">
        <v>130</v>
      </c>
      <c r="I12" s="52">
        <v>130</v>
      </c>
      <c r="J12" s="52">
        <v>130</v>
      </c>
      <c r="K12" s="52">
        <v>188</v>
      </c>
      <c r="L12" s="52">
        <v>144</v>
      </c>
      <c r="M12" s="52">
        <v>279</v>
      </c>
      <c r="N12" s="52">
        <v>212.79399999999998</v>
      </c>
      <c r="O12" s="52">
        <v>130</v>
      </c>
      <c r="P12" s="52">
        <v>130</v>
      </c>
      <c r="Q12" s="52">
        <v>130</v>
      </c>
      <c r="R12" s="52">
        <v>130</v>
      </c>
      <c r="S12" s="52">
        <v>172.875</v>
      </c>
      <c r="T12" s="52">
        <v>207.05500000000001</v>
      </c>
      <c r="U12" s="52">
        <v>202</v>
      </c>
      <c r="V12" s="52">
        <v>135.83699999999999</v>
      </c>
      <c r="W12" s="52">
        <v>62</v>
      </c>
      <c r="X12" s="52"/>
      <c r="Y12" s="52"/>
      <c r="Z12" s="53"/>
      <c r="AA12" s="54">
        <f t="shared" si="0"/>
        <v>2608.5609999999997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5.0910000000000002</v>
      </c>
      <c r="L13" s="52">
        <v>40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45.091000000000001</v>
      </c>
    </row>
    <row r="14" spans="1:27" ht="24.95" customHeight="1" x14ac:dyDescent="0.2">
      <c r="A14" s="55" t="s">
        <v>10</v>
      </c>
      <c r="B14" s="56">
        <v>100.36</v>
      </c>
      <c r="C14" s="57">
        <v>62.674999999999997</v>
      </c>
      <c r="D14" s="57">
        <v>61.13</v>
      </c>
      <c r="E14" s="57">
        <v>65.903999999999996</v>
      </c>
      <c r="F14" s="57">
        <v>82.167000000000002</v>
      </c>
      <c r="G14" s="57">
        <v>74.984000000000009</v>
      </c>
      <c r="H14" s="57">
        <v>61.9</v>
      </c>
      <c r="I14" s="57">
        <v>49.006</v>
      </c>
      <c r="J14" s="57">
        <v>53.655000000000001</v>
      </c>
      <c r="K14" s="57">
        <v>22.999000000000002</v>
      </c>
      <c r="L14" s="57">
        <v>20.755999999999997</v>
      </c>
      <c r="M14" s="57">
        <v>21.876999999999999</v>
      </c>
      <c r="N14" s="57">
        <v>74.356999999999999</v>
      </c>
      <c r="O14" s="57">
        <v>35.606999999999999</v>
      </c>
      <c r="P14" s="57">
        <v>23.689999999999998</v>
      </c>
      <c r="Q14" s="57">
        <v>20.749000000000002</v>
      </c>
      <c r="R14" s="57"/>
      <c r="S14" s="57">
        <v>22.413</v>
      </c>
      <c r="T14" s="57"/>
      <c r="U14" s="57">
        <v>45.338999999999999</v>
      </c>
      <c r="V14" s="57"/>
      <c r="W14" s="57">
        <v>2.302</v>
      </c>
      <c r="X14" s="57">
        <v>13.048000000000002</v>
      </c>
      <c r="Y14" s="57">
        <v>11.970999999999998</v>
      </c>
      <c r="Z14" s="58"/>
      <c r="AA14" s="59">
        <f t="shared" si="0"/>
        <v>926.88899999999978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100.36</v>
      </c>
      <c r="C16" s="62">
        <f t="shared" ref="C16:Z16" si="1">IF(LEN(C$2)&gt;0,SUM(C10:C15),"")</f>
        <v>62.674999999999997</v>
      </c>
      <c r="D16" s="62">
        <f t="shared" si="1"/>
        <v>61.13</v>
      </c>
      <c r="E16" s="62">
        <f t="shared" si="1"/>
        <v>65.903999999999996</v>
      </c>
      <c r="F16" s="62">
        <f t="shared" si="1"/>
        <v>82.167000000000002</v>
      </c>
      <c r="G16" s="62">
        <f t="shared" si="1"/>
        <v>169.98400000000001</v>
      </c>
      <c r="H16" s="62">
        <f t="shared" si="1"/>
        <v>191.9</v>
      </c>
      <c r="I16" s="62">
        <f t="shared" si="1"/>
        <v>179.006</v>
      </c>
      <c r="J16" s="62">
        <f t="shared" si="1"/>
        <v>183.655</v>
      </c>
      <c r="K16" s="62">
        <f t="shared" si="1"/>
        <v>216.09</v>
      </c>
      <c r="L16" s="62">
        <f t="shared" si="1"/>
        <v>204.756</v>
      </c>
      <c r="M16" s="62">
        <f t="shared" si="1"/>
        <v>300.87700000000001</v>
      </c>
      <c r="N16" s="62">
        <f t="shared" si="1"/>
        <v>287.15099999999995</v>
      </c>
      <c r="O16" s="62">
        <f t="shared" si="1"/>
        <v>165.607</v>
      </c>
      <c r="P16" s="62">
        <f t="shared" si="1"/>
        <v>153.69</v>
      </c>
      <c r="Q16" s="62">
        <f t="shared" si="1"/>
        <v>150.749</v>
      </c>
      <c r="R16" s="62">
        <f t="shared" si="1"/>
        <v>130</v>
      </c>
      <c r="S16" s="62">
        <f t="shared" si="1"/>
        <v>195.28800000000001</v>
      </c>
      <c r="T16" s="62">
        <f t="shared" si="1"/>
        <v>207.05500000000001</v>
      </c>
      <c r="U16" s="62">
        <f t="shared" si="1"/>
        <v>247.339</v>
      </c>
      <c r="V16" s="62">
        <f t="shared" si="1"/>
        <v>215.83699999999999</v>
      </c>
      <c r="W16" s="62">
        <f t="shared" si="1"/>
        <v>204.30199999999999</v>
      </c>
      <c r="X16" s="62">
        <f t="shared" si="1"/>
        <v>201.048</v>
      </c>
      <c r="Y16" s="62">
        <f t="shared" si="1"/>
        <v>199.971</v>
      </c>
      <c r="Z16" s="63" t="str">
        <f t="shared" si="1"/>
        <v/>
      </c>
      <c r="AA16" s="64">
        <f>SUM(AA10:AA15)</f>
        <v>4176.5409999999993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3.7209999999999996</v>
      </c>
      <c r="C20" s="77">
        <v>3.6789999999999998</v>
      </c>
      <c r="D20" s="77">
        <v>3.6589999999999998</v>
      </c>
      <c r="E20" s="77">
        <v>3.573</v>
      </c>
      <c r="F20" s="77">
        <v>3.5529999999999999</v>
      </c>
      <c r="G20" s="77">
        <v>3.7289999999999996</v>
      </c>
      <c r="H20" s="77">
        <v>4.194</v>
      </c>
      <c r="I20" s="77">
        <v>4.59</v>
      </c>
      <c r="J20" s="77">
        <v>4.6539999999999999</v>
      </c>
      <c r="K20" s="77">
        <v>4.6260000000000003</v>
      </c>
      <c r="L20" s="77">
        <v>4.5750000000000002</v>
      </c>
      <c r="M20" s="77">
        <v>4.5030000000000001</v>
      </c>
      <c r="N20" s="77">
        <v>6.0999999999999999E-2</v>
      </c>
      <c r="O20" s="77">
        <v>4.2000000000000003E-2</v>
      </c>
      <c r="P20" s="77">
        <v>3.0000000000000001E-3</v>
      </c>
      <c r="Q20" s="77"/>
      <c r="R20" s="77">
        <v>3.3000000000000002E-2</v>
      </c>
      <c r="S20" s="77">
        <v>4.0000000000000001E-3</v>
      </c>
      <c r="T20" s="77">
        <v>1.4999999999999999E-2</v>
      </c>
      <c r="U20" s="77">
        <v>1.4999999999999999E-2</v>
      </c>
      <c r="V20" s="77">
        <v>1.4999999999999999E-2</v>
      </c>
      <c r="W20" s="77">
        <v>1.2E-2</v>
      </c>
      <c r="X20" s="77">
        <v>2.4E-2</v>
      </c>
      <c r="Y20" s="77">
        <v>5.5E-2</v>
      </c>
      <c r="Z20" s="78"/>
      <c r="AA20" s="79">
        <f t="shared" si="2"/>
        <v>49.335000000000001</v>
      </c>
    </row>
    <row r="21" spans="1:27" ht="24.95" customHeight="1" x14ac:dyDescent="0.2">
      <c r="A21" s="75" t="s">
        <v>16</v>
      </c>
      <c r="B21" s="80">
        <v>9.3780000000000001</v>
      </c>
      <c r="C21" s="81">
        <v>7.2650000000000006</v>
      </c>
      <c r="D21" s="81">
        <v>7.2399999999999993</v>
      </c>
      <c r="E21" s="81">
        <v>7.0100000000000007</v>
      </c>
      <c r="F21" s="81">
        <v>7.0190000000000001</v>
      </c>
      <c r="G21" s="81">
        <v>7.7520000000000007</v>
      </c>
      <c r="H21" s="81">
        <v>9.4829999999999988</v>
      </c>
      <c r="I21" s="81">
        <v>12.653000000000002</v>
      </c>
      <c r="J21" s="81">
        <v>14.799000000000001</v>
      </c>
      <c r="K21" s="81">
        <v>14.764000000000003</v>
      </c>
      <c r="L21" s="81">
        <v>18.356000000000002</v>
      </c>
      <c r="M21" s="81">
        <v>20.093</v>
      </c>
      <c r="N21" s="81">
        <v>9.8390000000000004</v>
      </c>
      <c r="O21" s="81">
        <v>7.9219999999999997</v>
      </c>
      <c r="P21" s="81">
        <v>6.0440000000000005</v>
      </c>
      <c r="Q21" s="81">
        <v>3.605</v>
      </c>
      <c r="R21" s="81">
        <v>1.325</v>
      </c>
      <c r="S21" s="81">
        <v>1.7310000000000001</v>
      </c>
      <c r="T21" s="81">
        <v>2.121</v>
      </c>
      <c r="U21" s="81">
        <v>1.417</v>
      </c>
      <c r="V21" s="81">
        <v>2.3E-2</v>
      </c>
      <c r="W21" s="81">
        <v>1.5139999999999998</v>
      </c>
      <c r="X21" s="81">
        <v>0.57000000000000006</v>
      </c>
      <c r="Y21" s="81">
        <v>1.2829999999999999</v>
      </c>
      <c r="Z21" s="78"/>
      <c r="AA21" s="79">
        <f t="shared" si="2"/>
        <v>173.20599999999996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13.099</v>
      </c>
      <c r="C25" s="88">
        <f t="shared" ref="C25:Z25" si="3">IF(LEN(C$2)&gt;0,SUM(C19:C24),"")</f>
        <v>10.944000000000001</v>
      </c>
      <c r="D25" s="88">
        <f t="shared" si="3"/>
        <v>10.898999999999999</v>
      </c>
      <c r="E25" s="88">
        <f t="shared" si="3"/>
        <v>10.583</v>
      </c>
      <c r="F25" s="88">
        <f t="shared" si="3"/>
        <v>10.571999999999999</v>
      </c>
      <c r="G25" s="88">
        <f t="shared" si="3"/>
        <v>11.481</v>
      </c>
      <c r="H25" s="88">
        <f t="shared" si="3"/>
        <v>13.677</v>
      </c>
      <c r="I25" s="88">
        <f t="shared" si="3"/>
        <v>17.243000000000002</v>
      </c>
      <c r="J25" s="88">
        <f t="shared" si="3"/>
        <v>19.453000000000003</v>
      </c>
      <c r="K25" s="88">
        <f t="shared" si="3"/>
        <v>19.390000000000004</v>
      </c>
      <c r="L25" s="88">
        <f t="shared" si="3"/>
        <v>22.931000000000001</v>
      </c>
      <c r="M25" s="88">
        <f t="shared" si="3"/>
        <v>24.596</v>
      </c>
      <c r="N25" s="88">
        <f t="shared" si="3"/>
        <v>9.9</v>
      </c>
      <c r="O25" s="88">
        <f t="shared" si="3"/>
        <v>7.9639999999999995</v>
      </c>
      <c r="P25" s="88">
        <f t="shared" si="3"/>
        <v>6.0470000000000006</v>
      </c>
      <c r="Q25" s="88">
        <f t="shared" si="3"/>
        <v>3.605</v>
      </c>
      <c r="R25" s="88">
        <f t="shared" si="3"/>
        <v>1.3579999999999999</v>
      </c>
      <c r="S25" s="88">
        <f t="shared" si="3"/>
        <v>1.7350000000000001</v>
      </c>
      <c r="T25" s="88">
        <f t="shared" si="3"/>
        <v>2.1360000000000001</v>
      </c>
      <c r="U25" s="88">
        <f t="shared" si="3"/>
        <v>1.4319999999999999</v>
      </c>
      <c r="V25" s="88">
        <f t="shared" si="3"/>
        <v>3.7999999999999999E-2</v>
      </c>
      <c r="W25" s="88">
        <f t="shared" si="3"/>
        <v>1.5259999999999998</v>
      </c>
      <c r="X25" s="88">
        <f t="shared" si="3"/>
        <v>0.59400000000000008</v>
      </c>
      <c r="Y25" s="88">
        <f t="shared" si="3"/>
        <v>1.3379999999999999</v>
      </c>
      <c r="Z25" s="89" t="str">
        <f t="shared" si="3"/>
        <v/>
      </c>
      <c r="AA25" s="90">
        <f>SUM(AA19:AA24)</f>
        <v>222.54099999999997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113.459</v>
      </c>
      <c r="C29" s="77">
        <v>73.619</v>
      </c>
      <c r="D29" s="77">
        <v>72.028999999999996</v>
      </c>
      <c r="E29" s="77">
        <v>76.486999999999995</v>
      </c>
      <c r="F29" s="77">
        <v>92.739000000000004</v>
      </c>
      <c r="G29" s="77">
        <v>181.465</v>
      </c>
      <c r="H29" s="77">
        <v>205.577</v>
      </c>
      <c r="I29" s="77">
        <v>196.249</v>
      </c>
      <c r="J29" s="77">
        <v>203.108</v>
      </c>
      <c r="K29" s="77">
        <v>235.48</v>
      </c>
      <c r="L29" s="77">
        <v>227.68700000000001</v>
      </c>
      <c r="M29" s="77">
        <v>325.47300000000001</v>
      </c>
      <c r="N29" s="77">
        <v>297.05099999999999</v>
      </c>
      <c r="O29" s="77">
        <v>173.571</v>
      </c>
      <c r="P29" s="77">
        <v>159.73699999999999</v>
      </c>
      <c r="Q29" s="77">
        <v>154.35400000000001</v>
      </c>
      <c r="R29" s="77">
        <v>131.358</v>
      </c>
      <c r="S29" s="77">
        <v>197.023</v>
      </c>
      <c r="T29" s="77">
        <v>209.191</v>
      </c>
      <c r="U29" s="77">
        <v>248.77099999999999</v>
      </c>
      <c r="V29" s="77">
        <v>215.875</v>
      </c>
      <c r="W29" s="77">
        <v>205.828</v>
      </c>
      <c r="X29" s="77">
        <v>201.642</v>
      </c>
      <c r="Y29" s="77">
        <v>201.309</v>
      </c>
      <c r="Z29" s="78"/>
      <c r="AA29" s="79">
        <f>SUM(B29:Z29)</f>
        <v>4399.0820000000003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113.459</v>
      </c>
      <c r="C31" s="62">
        <f t="shared" ref="C31:Z31" si="4">IF(LEN(C$2)&gt;0,SUM(C28:C30),"")</f>
        <v>73.619</v>
      </c>
      <c r="D31" s="62">
        <f t="shared" si="4"/>
        <v>72.028999999999996</v>
      </c>
      <c r="E31" s="62">
        <f t="shared" si="4"/>
        <v>76.486999999999995</v>
      </c>
      <c r="F31" s="62">
        <f t="shared" si="4"/>
        <v>92.739000000000004</v>
      </c>
      <c r="G31" s="62">
        <f t="shared" si="4"/>
        <v>181.465</v>
      </c>
      <c r="H31" s="62">
        <f t="shared" si="4"/>
        <v>205.577</v>
      </c>
      <c r="I31" s="62">
        <f t="shared" si="4"/>
        <v>196.249</v>
      </c>
      <c r="J31" s="62">
        <f t="shared" si="4"/>
        <v>203.108</v>
      </c>
      <c r="K31" s="62">
        <f t="shared" si="4"/>
        <v>235.48</v>
      </c>
      <c r="L31" s="62">
        <f t="shared" si="4"/>
        <v>227.68700000000001</v>
      </c>
      <c r="M31" s="62">
        <f t="shared" si="4"/>
        <v>325.47300000000001</v>
      </c>
      <c r="N31" s="62">
        <f t="shared" si="4"/>
        <v>297.05099999999999</v>
      </c>
      <c r="O31" s="62">
        <f t="shared" si="4"/>
        <v>173.571</v>
      </c>
      <c r="P31" s="62">
        <f t="shared" si="4"/>
        <v>159.73699999999999</v>
      </c>
      <c r="Q31" s="62">
        <f t="shared" si="4"/>
        <v>154.35400000000001</v>
      </c>
      <c r="R31" s="62">
        <f t="shared" si="4"/>
        <v>131.358</v>
      </c>
      <c r="S31" s="62">
        <f t="shared" si="4"/>
        <v>197.023</v>
      </c>
      <c r="T31" s="62">
        <f t="shared" si="4"/>
        <v>209.191</v>
      </c>
      <c r="U31" s="62">
        <f t="shared" si="4"/>
        <v>248.77099999999999</v>
      </c>
      <c r="V31" s="62">
        <f t="shared" si="4"/>
        <v>215.875</v>
      </c>
      <c r="W31" s="62">
        <f t="shared" si="4"/>
        <v>205.828</v>
      </c>
      <c r="X31" s="62">
        <f t="shared" si="4"/>
        <v>201.642</v>
      </c>
      <c r="Y31" s="62">
        <f t="shared" si="4"/>
        <v>201.309</v>
      </c>
      <c r="Z31" s="63" t="str">
        <f t="shared" si="4"/>
        <v/>
      </c>
      <c r="AA31" s="64">
        <f>SUM(AA28:AA30)</f>
        <v>4399.0820000000003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71.900000000000006</v>
      </c>
      <c r="C38" s="99">
        <v>111.3</v>
      </c>
      <c r="D38" s="99">
        <v>112.9</v>
      </c>
      <c r="E38" s="99">
        <v>108.4</v>
      </c>
      <c r="F38" s="99">
        <v>92.2</v>
      </c>
      <c r="G38" s="99">
        <v>3.4</v>
      </c>
      <c r="H38" s="99"/>
      <c r="I38" s="99"/>
      <c r="J38" s="99"/>
      <c r="K38" s="99"/>
      <c r="L38" s="99"/>
      <c r="M38" s="99"/>
      <c r="N38" s="99"/>
      <c r="O38" s="99">
        <v>97.5</v>
      </c>
      <c r="P38" s="99">
        <v>87.6</v>
      </c>
      <c r="Q38" s="99">
        <v>74.5</v>
      </c>
      <c r="R38" s="99">
        <v>73.3</v>
      </c>
      <c r="S38" s="99"/>
      <c r="T38" s="99"/>
      <c r="U38" s="99"/>
      <c r="V38" s="99"/>
      <c r="W38" s="99">
        <v>7.5</v>
      </c>
      <c r="X38" s="99"/>
      <c r="Y38" s="99"/>
      <c r="Z38" s="100"/>
      <c r="AA38" s="79">
        <f t="shared" si="5"/>
        <v>840.49999999999989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71.900000000000006</v>
      </c>
      <c r="C39" s="88">
        <f t="shared" si="6"/>
        <v>111.3</v>
      </c>
      <c r="D39" s="88">
        <f t="shared" si="6"/>
        <v>112.9</v>
      </c>
      <c r="E39" s="88">
        <f t="shared" si="6"/>
        <v>108.4</v>
      </c>
      <c r="F39" s="88">
        <f t="shared" si="6"/>
        <v>92.2</v>
      </c>
      <c r="G39" s="88">
        <f t="shared" si="6"/>
        <v>3.4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97.5</v>
      </c>
      <c r="P39" s="88">
        <f t="shared" si="6"/>
        <v>87.6</v>
      </c>
      <c r="Q39" s="88">
        <f t="shared" si="6"/>
        <v>74.5</v>
      </c>
      <c r="R39" s="88">
        <f t="shared" si="6"/>
        <v>73.3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840.49999999999989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71.900000000000006</v>
      </c>
      <c r="C46" s="99">
        <v>111.3</v>
      </c>
      <c r="D46" s="99">
        <v>112.9</v>
      </c>
      <c r="E46" s="99">
        <v>108.4</v>
      </c>
      <c r="F46" s="99">
        <v>92.2</v>
      </c>
      <c r="G46" s="99">
        <v>3.4</v>
      </c>
      <c r="H46" s="99"/>
      <c r="I46" s="99"/>
      <c r="J46" s="99"/>
      <c r="K46" s="99"/>
      <c r="L46" s="99"/>
      <c r="M46" s="99"/>
      <c r="N46" s="99"/>
      <c r="O46" s="99">
        <v>97.5</v>
      </c>
      <c r="P46" s="99">
        <v>87.6</v>
      </c>
      <c r="Q46" s="99">
        <v>74.5</v>
      </c>
      <c r="R46" s="99">
        <v>73.3</v>
      </c>
      <c r="S46" s="99"/>
      <c r="T46" s="99"/>
      <c r="U46" s="99"/>
      <c r="V46" s="99"/>
      <c r="W46" s="99">
        <v>7.5</v>
      </c>
      <c r="X46" s="99"/>
      <c r="Y46" s="99"/>
      <c r="Z46" s="100"/>
      <c r="AA46" s="79">
        <f t="shared" si="7"/>
        <v>840.49999999999989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71.900000000000006</v>
      </c>
      <c r="C48" s="88">
        <f t="shared" ref="C48:Z48" si="8">IF(LEN(C$2)&gt;0,SUM(C42:C47),"")</f>
        <v>111.3</v>
      </c>
      <c r="D48" s="88">
        <f t="shared" si="8"/>
        <v>112.9</v>
      </c>
      <c r="E48" s="88">
        <f t="shared" si="8"/>
        <v>108.4</v>
      </c>
      <c r="F48" s="88">
        <f t="shared" si="8"/>
        <v>92.2</v>
      </c>
      <c r="G48" s="88">
        <f t="shared" si="8"/>
        <v>3.4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97.5</v>
      </c>
      <c r="P48" s="88">
        <f t="shared" si="8"/>
        <v>87.6</v>
      </c>
      <c r="Q48" s="88">
        <f t="shared" si="8"/>
        <v>74.5</v>
      </c>
      <c r="R48" s="88">
        <f t="shared" si="8"/>
        <v>73.3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840.49999999999989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185.35900000000001</v>
      </c>
      <c r="C51" s="88">
        <f t="shared" si="10"/>
        <v>184.91899999999998</v>
      </c>
      <c r="D51" s="88">
        <f t="shared" si="10"/>
        <v>184.929</v>
      </c>
      <c r="E51" s="88">
        <f t="shared" si="10"/>
        <v>184.887</v>
      </c>
      <c r="F51" s="88">
        <f t="shared" si="10"/>
        <v>184.93900000000002</v>
      </c>
      <c r="G51" s="88">
        <f t="shared" si="10"/>
        <v>184.86500000000001</v>
      </c>
      <c r="H51" s="88">
        <f t="shared" si="10"/>
        <v>205.577</v>
      </c>
      <c r="I51" s="88">
        <f t="shared" si="10"/>
        <v>196.249</v>
      </c>
      <c r="J51" s="88">
        <f t="shared" si="10"/>
        <v>203.108</v>
      </c>
      <c r="K51" s="88">
        <f t="shared" si="10"/>
        <v>235.48000000000002</v>
      </c>
      <c r="L51" s="88">
        <f t="shared" si="10"/>
        <v>227.68700000000001</v>
      </c>
      <c r="M51" s="88">
        <f t="shared" si="10"/>
        <v>325.47300000000001</v>
      </c>
      <c r="N51" s="88">
        <f t="shared" si="10"/>
        <v>297.05099999999993</v>
      </c>
      <c r="O51" s="88">
        <f t="shared" si="10"/>
        <v>271.07100000000003</v>
      </c>
      <c r="P51" s="88">
        <f t="shared" si="10"/>
        <v>247.33699999999999</v>
      </c>
      <c r="Q51" s="88">
        <f t="shared" si="10"/>
        <v>228.85399999999998</v>
      </c>
      <c r="R51" s="88">
        <f t="shared" si="10"/>
        <v>204.65800000000002</v>
      </c>
      <c r="S51" s="88">
        <f t="shared" si="10"/>
        <v>197.02300000000002</v>
      </c>
      <c r="T51" s="88">
        <f t="shared" si="10"/>
        <v>209.191</v>
      </c>
      <c r="U51" s="88">
        <f t="shared" si="10"/>
        <v>248.77099999999999</v>
      </c>
      <c r="V51" s="88">
        <f t="shared" si="10"/>
        <v>215.875</v>
      </c>
      <c r="W51" s="88">
        <f t="shared" si="10"/>
        <v>213.328</v>
      </c>
      <c r="X51" s="88">
        <f t="shared" si="10"/>
        <v>201.642</v>
      </c>
      <c r="Y51" s="88">
        <f t="shared" si="10"/>
        <v>201.309</v>
      </c>
      <c r="Z51" s="89" t="str">
        <f t="shared" si="10"/>
        <v/>
      </c>
      <c r="AA51" s="105">
        <f>SUM(B51:Z51)</f>
        <v>5239.5820000000003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185.328</v>
      </c>
      <c r="C4" s="18">
        <v>184.9</v>
      </c>
      <c r="D4" s="18">
        <v>184.9</v>
      </c>
      <c r="E4" s="18">
        <v>184.9</v>
      </c>
      <c r="F4" s="18">
        <v>184.9</v>
      </c>
      <c r="G4" s="18">
        <v>184.9</v>
      </c>
      <c r="H4" s="18">
        <v>205.553</v>
      </c>
      <c r="I4" s="18">
        <v>196.26599999999999</v>
      </c>
      <c r="J4" s="18">
        <v>203.136</v>
      </c>
      <c r="K4" s="18">
        <v>235.48000000000002</v>
      </c>
      <c r="L4" s="18">
        <v>227.68700000000004</v>
      </c>
      <c r="M4" s="18">
        <v>325.47300000000007</v>
      </c>
      <c r="N4" s="18">
        <v>297.05099999999999</v>
      </c>
      <c r="O4" s="18">
        <v>271.07900000000001</v>
      </c>
      <c r="P4" s="18">
        <v>247.30500000000001</v>
      </c>
      <c r="Q4" s="18">
        <v>228.846</v>
      </c>
      <c r="R4" s="18">
        <v>204.63600000000005</v>
      </c>
      <c r="S4" s="18">
        <v>197.023</v>
      </c>
      <c r="T4" s="18">
        <v>209.191</v>
      </c>
      <c r="U4" s="18">
        <v>248.768</v>
      </c>
      <c r="V4" s="18">
        <v>215.87500000000003</v>
      </c>
      <c r="W4" s="18">
        <v>213.328</v>
      </c>
      <c r="X4" s="18">
        <v>201.642</v>
      </c>
      <c r="Y4" s="18">
        <v>201.309</v>
      </c>
      <c r="Z4" s="19"/>
      <c r="AA4" s="20">
        <f>SUM(B4:Z4)</f>
        <v>5239.4760000000006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</v>
      </c>
      <c r="C7" s="28">
        <v>181</v>
      </c>
      <c r="D7" s="28">
        <v>174</v>
      </c>
      <c r="E7" s="28">
        <v>174</v>
      </c>
      <c r="F7" s="28">
        <v>177.04</v>
      </c>
      <c r="G7" s="28">
        <v>179.36</v>
      </c>
      <c r="H7" s="28">
        <v>179.4</v>
      </c>
      <c r="I7" s="28">
        <v>175.54</v>
      </c>
      <c r="J7" s="28">
        <v>181</v>
      </c>
      <c r="K7" s="28">
        <v>250.9</v>
      </c>
      <c r="L7" s="28">
        <v>246.55</v>
      </c>
      <c r="M7" s="28">
        <v>246.73</v>
      </c>
      <c r="N7" s="28">
        <v>199.15</v>
      </c>
      <c r="O7" s="28">
        <v>164.7</v>
      </c>
      <c r="P7" s="28">
        <v>167.77</v>
      </c>
      <c r="Q7" s="28">
        <v>171.85</v>
      </c>
      <c r="R7" s="28">
        <v>172</v>
      </c>
      <c r="S7" s="28">
        <v>198.06</v>
      </c>
      <c r="T7" s="28">
        <v>242.73</v>
      </c>
      <c r="U7" s="28">
        <v>258.33</v>
      </c>
      <c r="V7" s="28">
        <v>236.25</v>
      </c>
      <c r="W7" s="28">
        <v>214.33</v>
      </c>
      <c r="X7" s="28">
        <v>195.87</v>
      </c>
      <c r="Y7" s="28">
        <v>194.02</v>
      </c>
      <c r="Z7" s="29"/>
      <c r="AA7" s="30">
        <f>IF(SUM(B7:Z7)&lt;&gt;0,AVERAGEIF(B7:Z7,"&lt;&gt;"""),"")</f>
        <v>198.44083333333336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183</v>
      </c>
      <c r="C10" s="42">
        <v>183</v>
      </c>
      <c r="D10" s="42">
        <v>183</v>
      </c>
      <c r="E10" s="42">
        <v>183</v>
      </c>
      <c r="F10" s="42">
        <v>183</v>
      </c>
      <c r="G10" s="42">
        <v>183</v>
      </c>
      <c r="H10" s="42">
        <v>183</v>
      </c>
      <c r="I10" s="42">
        <v>183</v>
      </c>
      <c r="J10" s="42">
        <v>183</v>
      </c>
      <c r="K10" s="42">
        <v>193</v>
      </c>
      <c r="L10" s="42">
        <v>183</v>
      </c>
      <c r="M10" s="42">
        <v>183</v>
      </c>
      <c r="N10" s="42">
        <v>183</v>
      </c>
      <c r="O10" s="42">
        <v>183</v>
      </c>
      <c r="P10" s="42">
        <v>183</v>
      </c>
      <c r="Q10" s="42">
        <v>183</v>
      </c>
      <c r="R10" s="42">
        <v>183</v>
      </c>
      <c r="S10" s="42">
        <v>193</v>
      </c>
      <c r="T10" s="42">
        <v>201</v>
      </c>
      <c r="U10" s="42">
        <v>201</v>
      </c>
      <c r="V10" s="42">
        <v>201</v>
      </c>
      <c r="W10" s="42">
        <v>201</v>
      </c>
      <c r="X10" s="42">
        <v>201</v>
      </c>
      <c r="Y10" s="42">
        <v>201</v>
      </c>
      <c r="Z10" s="43"/>
      <c r="AA10" s="44">
        <f t="shared" ref="AA10:AA15" si="0">SUM(B10:Z10)</f>
        <v>4520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0.253</v>
      </c>
      <c r="I14" s="57">
        <v>2.1659999999999999</v>
      </c>
      <c r="J14" s="57">
        <v>4.6360000000000001</v>
      </c>
      <c r="K14" s="57">
        <v>38.407000000000004</v>
      </c>
      <c r="L14" s="57">
        <v>39.155000000000001</v>
      </c>
      <c r="M14" s="57">
        <v>40.591000000000001</v>
      </c>
      <c r="N14" s="57">
        <v>6.4859999999999998</v>
      </c>
      <c r="O14" s="57">
        <v>6.7160000000000002</v>
      </c>
      <c r="P14" s="57">
        <v>5.4779999999999998</v>
      </c>
      <c r="Q14" s="57">
        <v>3.2869999999999999</v>
      </c>
      <c r="R14" s="57">
        <v>21.635999999999999</v>
      </c>
      <c r="S14" s="57">
        <v>0.85199999999999998</v>
      </c>
      <c r="T14" s="57">
        <v>8.1909999999999989</v>
      </c>
      <c r="U14" s="57"/>
      <c r="V14" s="57">
        <v>13.859</v>
      </c>
      <c r="W14" s="57">
        <v>11.667</v>
      </c>
      <c r="X14" s="57"/>
      <c r="Y14" s="57"/>
      <c r="Z14" s="58"/>
      <c r="AA14" s="59">
        <f t="shared" si="0"/>
        <v>203.38000000000002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183</v>
      </c>
      <c r="C16" s="62">
        <f t="shared" ref="C16:Z16" si="1">IF(LEN(C$2)&gt;0,SUM(C10:C15),"")</f>
        <v>183</v>
      </c>
      <c r="D16" s="62">
        <f t="shared" si="1"/>
        <v>183</v>
      </c>
      <c r="E16" s="62">
        <f t="shared" si="1"/>
        <v>183</v>
      </c>
      <c r="F16" s="62">
        <f t="shared" si="1"/>
        <v>183</v>
      </c>
      <c r="G16" s="62">
        <f t="shared" si="1"/>
        <v>183</v>
      </c>
      <c r="H16" s="62">
        <f t="shared" si="1"/>
        <v>183.25299999999999</v>
      </c>
      <c r="I16" s="62">
        <f t="shared" si="1"/>
        <v>185.166</v>
      </c>
      <c r="J16" s="62">
        <f t="shared" si="1"/>
        <v>187.636</v>
      </c>
      <c r="K16" s="62">
        <f t="shared" si="1"/>
        <v>231.40700000000001</v>
      </c>
      <c r="L16" s="62">
        <f t="shared" si="1"/>
        <v>222.155</v>
      </c>
      <c r="M16" s="62">
        <f t="shared" si="1"/>
        <v>223.59100000000001</v>
      </c>
      <c r="N16" s="62">
        <f t="shared" si="1"/>
        <v>189.48599999999999</v>
      </c>
      <c r="O16" s="62">
        <f t="shared" si="1"/>
        <v>189.71600000000001</v>
      </c>
      <c r="P16" s="62">
        <f t="shared" si="1"/>
        <v>188.47800000000001</v>
      </c>
      <c r="Q16" s="62">
        <f t="shared" si="1"/>
        <v>186.28700000000001</v>
      </c>
      <c r="R16" s="62">
        <f t="shared" si="1"/>
        <v>204.636</v>
      </c>
      <c r="S16" s="62">
        <f t="shared" si="1"/>
        <v>193.852</v>
      </c>
      <c r="T16" s="62">
        <f t="shared" si="1"/>
        <v>209.191</v>
      </c>
      <c r="U16" s="62">
        <f t="shared" si="1"/>
        <v>201</v>
      </c>
      <c r="V16" s="62">
        <f t="shared" si="1"/>
        <v>214.85900000000001</v>
      </c>
      <c r="W16" s="62">
        <f t="shared" si="1"/>
        <v>212.667</v>
      </c>
      <c r="X16" s="62">
        <f t="shared" si="1"/>
        <v>201</v>
      </c>
      <c r="Y16" s="62">
        <f t="shared" si="1"/>
        <v>201</v>
      </c>
      <c r="Z16" s="63" t="str">
        <f t="shared" si="1"/>
        <v/>
      </c>
      <c r="AA16" s="64">
        <f>SUM(AA10:AA15)</f>
        <v>4723.38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18.900000000000006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2.3279999999999998</v>
      </c>
      <c r="C21" s="81"/>
      <c r="D21" s="81"/>
      <c r="E21" s="81"/>
      <c r="F21" s="81"/>
      <c r="G21" s="81"/>
      <c r="H21" s="81"/>
      <c r="I21" s="81"/>
      <c r="J21" s="81"/>
      <c r="K21" s="81">
        <v>3.2730000000000001</v>
      </c>
      <c r="L21" s="81">
        <v>4.7319999999999993</v>
      </c>
      <c r="M21" s="81">
        <v>101.08199999999999</v>
      </c>
      <c r="N21" s="81">
        <v>106.765</v>
      </c>
      <c r="O21" s="81">
        <v>80.562999999999988</v>
      </c>
      <c r="P21" s="81">
        <v>58.027000000000001</v>
      </c>
      <c r="Q21" s="81">
        <v>42.559000000000005</v>
      </c>
      <c r="R21" s="81"/>
      <c r="S21" s="81">
        <v>3.1709999999999998</v>
      </c>
      <c r="T21" s="81"/>
      <c r="U21" s="81">
        <v>3.5680000000000001</v>
      </c>
      <c r="V21" s="81">
        <v>1.016</v>
      </c>
      <c r="W21" s="81">
        <v>0.66100000000000003</v>
      </c>
      <c r="X21" s="81">
        <v>0.64200000000000002</v>
      </c>
      <c r="Y21" s="81">
        <v>0.309</v>
      </c>
      <c r="Z21" s="78"/>
      <c r="AA21" s="79">
        <f t="shared" si="2"/>
        <v>408.69600000000003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2.3279999999999998</v>
      </c>
      <c r="C25" s="88">
        <f t="shared" si="3"/>
        <v>1.9</v>
      </c>
      <c r="D25" s="88">
        <f t="shared" si="3"/>
        <v>1.9</v>
      </c>
      <c r="E25" s="88">
        <f t="shared" si="3"/>
        <v>1.9</v>
      </c>
      <c r="F25" s="88">
        <f t="shared" si="3"/>
        <v>1.9</v>
      </c>
      <c r="G25" s="88">
        <f t="shared" si="3"/>
        <v>1.9</v>
      </c>
      <c r="H25" s="88">
        <f t="shared" si="3"/>
        <v>1.9</v>
      </c>
      <c r="I25" s="88">
        <f t="shared" si="3"/>
        <v>1.9</v>
      </c>
      <c r="J25" s="88">
        <f t="shared" si="3"/>
        <v>0.8</v>
      </c>
      <c r="K25" s="88">
        <f t="shared" si="3"/>
        <v>4.0730000000000004</v>
      </c>
      <c r="L25" s="88">
        <f t="shared" si="3"/>
        <v>5.5319999999999991</v>
      </c>
      <c r="M25" s="88">
        <f t="shared" si="3"/>
        <v>101.88199999999999</v>
      </c>
      <c r="N25" s="88">
        <f t="shared" si="3"/>
        <v>107.565</v>
      </c>
      <c r="O25" s="88">
        <f t="shared" si="3"/>
        <v>81.362999999999985</v>
      </c>
      <c r="P25" s="88">
        <f t="shared" si="3"/>
        <v>58.826999999999998</v>
      </c>
      <c r="Q25" s="88">
        <f t="shared" si="3"/>
        <v>42.559000000000005</v>
      </c>
      <c r="R25" s="88">
        <f t="shared" si="3"/>
        <v>0</v>
      </c>
      <c r="S25" s="88">
        <f t="shared" si="3"/>
        <v>3.1709999999999998</v>
      </c>
      <c r="T25" s="88">
        <f t="shared" si="3"/>
        <v>0</v>
      </c>
      <c r="U25" s="88">
        <f t="shared" si="3"/>
        <v>3.5680000000000001</v>
      </c>
      <c r="V25" s="88">
        <f t="shared" si="3"/>
        <v>1.016</v>
      </c>
      <c r="W25" s="88">
        <f t="shared" si="3"/>
        <v>0.66100000000000003</v>
      </c>
      <c r="X25" s="88">
        <f t="shared" si="3"/>
        <v>0.64200000000000002</v>
      </c>
      <c r="Y25" s="88">
        <f t="shared" si="3"/>
        <v>0.309</v>
      </c>
      <c r="Z25" s="89">
        <f t="shared" si="3"/>
        <v>0</v>
      </c>
      <c r="AA25" s="90">
        <f t="shared" si="3"/>
        <v>427.596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185.328</v>
      </c>
      <c r="C29" s="77">
        <v>184.9</v>
      </c>
      <c r="D29" s="77">
        <v>184.9</v>
      </c>
      <c r="E29" s="77">
        <v>184.9</v>
      </c>
      <c r="F29" s="77">
        <v>184.9</v>
      </c>
      <c r="G29" s="77">
        <v>184.9</v>
      </c>
      <c r="H29" s="77">
        <v>185.15299999999999</v>
      </c>
      <c r="I29" s="77">
        <v>187.066</v>
      </c>
      <c r="J29" s="77">
        <v>188.43600000000001</v>
      </c>
      <c r="K29" s="77">
        <v>235.48</v>
      </c>
      <c r="L29" s="77">
        <v>227.68700000000001</v>
      </c>
      <c r="M29" s="77">
        <v>325.47300000000001</v>
      </c>
      <c r="N29" s="77">
        <v>297.05099999999999</v>
      </c>
      <c r="O29" s="77">
        <v>271.07900000000001</v>
      </c>
      <c r="P29" s="77">
        <v>247.30500000000001</v>
      </c>
      <c r="Q29" s="77">
        <v>228.846</v>
      </c>
      <c r="R29" s="77">
        <v>204.636</v>
      </c>
      <c r="S29" s="77">
        <v>197.023</v>
      </c>
      <c r="T29" s="77">
        <v>209.191</v>
      </c>
      <c r="U29" s="77">
        <v>204.56800000000001</v>
      </c>
      <c r="V29" s="77">
        <v>215.875</v>
      </c>
      <c r="W29" s="77">
        <v>213.328</v>
      </c>
      <c r="X29" s="77">
        <v>201.642</v>
      </c>
      <c r="Y29" s="77">
        <v>201.309</v>
      </c>
      <c r="Z29" s="78"/>
      <c r="AA29" s="79">
        <f>SUM(B29:Z29)</f>
        <v>5150.9760000000006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185.328</v>
      </c>
      <c r="C31" s="62">
        <f t="shared" si="4"/>
        <v>184.9</v>
      </c>
      <c r="D31" s="62">
        <f t="shared" si="4"/>
        <v>184.9</v>
      </c>
      <c r="E31" s="62">
        <f t="shared" si="4"/>
        <v>184.9</v>
      </c>
      <c r="F31" s="62">
        <f t="shared" si="4"/>
        <v>184.9</v>
      </c>
      <c r="G31" s="62">
        <f t="shared" si="4"/>
        <v>184.9</v>
      </c>
      <c r="H31" s="62">
        <f t="shared" si="4"/>
        <v>185.15299999999999</v>
      </c>
      <c r="I31" s="62">
        <f t="shared" si="4"/>
        <v>187.066</v>
      </c>
      <c r="J31" s="62">
        <f t="shared" si="4"/>
        <v>188.43600000000001</v>
      </c>
      <c r="K31" s="62">
        <f t="shared" si="4"/>
        <v>235.48</v>
      </c>
      <c r="L31" s="62">
        <f t="shared" si="4"/>
        <v>227.68700000000001</v>
      </c>
      <c r="M31" s="62">
        <f t="shared" si="4"/>
        <v>325.47300000000001</v>
      </c>
      <c r="N31" s="62">
        <f t="shared" si="4"/>
        <v>297.05099999999999</v>
      </c>
      <c r="O31" s="62">
        <f t="shared" si="4"/>
        <v>271.07900000000001</v>
      </c>
      <c r="P31" s="62">
        <f t="shared" si="4"/>
        <v>247.30500000000001</v>
      </c>
      <c r="Q31" s="62">
        <f t="shared" si="4"/>
        <v>228.846</v>
      </c>
      <c r="R31" s="62">
        <f t="shared" si="4"/>
        <v>204.636</v>
      </c>
      <c r="S31" s="62">
        <f t="shared" si="4"/>
        <v>197.023</v>
      </c>
      <c r="T31" s="62">
        <f t="shared" si="4"/>
        <v>209.191</v>
      </c>
      <c r="U31" s="62">
        <f t="shared" si="4"/>
        <v>204.56800000000001</v>
      </c>
      <c r="V31" s="62">
        <f t="shared" si="4"/>
        <v>215.875</v>
      </c>
      <c r="W31" s="62">
        <f t="shared" si="4"/>
        <v>213.328</v>
      </c>
      <c r="X31" s="62">
        <f t="shared" si="4"/>
        <v>201.642</v>
      </c>
      <c r="Y31" s="62">
        <f t="shared" si="4"/>
        <v>201.309</v>
      </c>
      <c r="Z31" s="63">
        <f t="shared" si="4"/>
        <v>0</v>
      </c>
      <c r="AA31" s="64">
        <f t="shared" si="4"/>
        <v>5150.9760000000006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20.399999999999999</v>
      </c>
      <c r="I38" s="99">
        <v>9.1999999999999993</v>
      </c>
      <c r="J38" s="99">
        <v>14.7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44.2</v>
      </c>
      <c r="V38" s="99"/>
      <c r="W38" s="99"/>
      <c r="X38" s="99"/>
      <c r="Y38" s="99"/>
      <c r="Z38" s="100"/>
      <c r="AA38" s="79">
        <f t="shared" si="5"/>
        <v>88.5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20.399999999999999</v>
      </c>
      <c r="I39" s="88">
        <f t="shared" si="6"/>
        <v>9.1999999999999993</v>
      </c>
      <c r="J39" s="88">
        <f t="shared" si="6"/>
        <v>14.7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44.2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20.399999999999999</v>
      </c>
      <c r="I46" s="99">
        <v>9.1999999999999993</v>
      </c>
      <c r="J46" s="99">
        <v>14.7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44.2</v>
      </c>
      <c r="V46" s="99"/>
      <c r="W46" s="99"/>
      <c r="X46" s="99"/>
      <c r="Y46" s="99"/>
      <c r="Z46" s="100"/>
      <c r="AA46" s="79">
        <f t="shared" si="7"/>
        <v>88.5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20.399999999999999</v>
      </c>
      <c r="I48" s="88">
        <f t="shared" si="8"/>
        <v>9.1999999999999993</v>
      </c>
      <c r="J48" s="88">
        <f t="shared" si="8"/>
        <v>14.7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44.2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185.328</v>
      </c>
      <c r="C51" s="88">
        <f t="shared" si="10"/>
        <v>184.9</v>
      </c>
      <c r="D51" s="88">
        <f t="shared" si="10"/>
        <v>184.9</v>
      </c>
      <c r="E51" s="88">
        <f t="shared" si="10"/>
        <v>184.9</v>
      </c>
      <c r="F51" s="88">
        <f t="shared" si="10"/>
        <v>184.9</v>
      </c>
      <c r="G51" s="88">
        <f t="shared" si="10"/>
        <v>184.9</v>
      </c>
      <c r="H51" s="88">
        <f t="shared" si="10"/>
        <v>205.553</v>
      </c>
      <c r="I51" s="88">
        <f t="shared" si="10"/>
        <v>196.26599999999999</v>
      </c>
      <c r="J51" s="88">
        <f t="shared" si="10"/>
        <v>203.136</v>
      </c>
      <c r="K51" s="88">
        <f t="shared" si="10"/>
        <v>235.48000000000002</v>
      </c>
      <c r="L51" s="88">
        <f t="shared" si="10"/>
        <v>227.68700000000001</v>
      </c>
      <c r="M51" s="88">
        <f t="shared" si="10"/>
        <v>325.47300000000001</v>
      </c>
      <c r="N51" s="88">
        <f t="shared" si="10"/>
        <v>297.05099999999999</v>
      </c>
      <c r="O51" s="88">
        <f t="shared" si="10"/>
        <v>271.07900000000001</v>
      </c>
      <c r="P51" s="88">
        <f t="shared" si="10"/>
        <v>247.30500000000001</v>
      </c>
      <c r="Q51" s="88">
        <f t="shared" si="10"/>
        <v>228.846</v>
      </c>
      <c r="R51" s="88">
        <f t="shared" si="10"/>
        <v>204.636</v>
      </c>
      <c r="S51" s="88">
        <f t="shared" si="10"/>
        <v>197.023</v>
      </c>
      <c r="T51" s="88">
        <f t="shared" si="10"/>
        <v>209.191</v>
      </c>
      <c r="U51" s="88">
        <f t="shared" si="10"/>
        <v>248.76800000000003</v>
      </c>
      <c r="V51" s="88">
        <f t="shared" si="10"/>
        <v>215.875</v>
      </c>
      <c r="W51" s="88">
        <f t="shared" si="10"/>
        <v>213.328</v>
      </c>
      <c r="X51" s="88">
        <f t="shared" si="10"/>
        <v>201.642</v>
      </c>
      <c r="Y51" s="88">
        <f t="shared" si="10"/>
        <v>201.309</v>
      </c>
      <c r="Z51" s="89">
        <f t="shared" si="10"/>
        <v>0</v>
      </c>
      <c r="AA51" s="105">
        <f>SUM(B51:Z51)</f>
        <v>5239.4760000000006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-71.900000000000006</v>
      </c>
      <c r="C4" s="18">
        <v>-111.3</v>
      </c>
      <c r="D4" s="18">
        <v>-112.9</v>
      </c>
      <c r="E4" s="18">
        <v>-108.4</v>
      </c>
      <c r="F4" s="18">
        <v>-92.2</v>
      </c>
      <c r="G4" s="18">
        <v>-3.4</v>
      </c>
      <c r="H4" s="18">
        <v>20.399999999999999</v>
      </c>
      <c r="I4" s="18">
        <v>9.1999999999999993</v>
      </c>
      <c r="J4" s="18">
        <v>14.7</v>
      </c>
      <c r="K4" s="18"/>
      <c r="L4" s="18"/>
      <c r="M4" s="18"/>
      <c r="N4" s="18"/>
      <c r="O4" s="18">
        <v>-97.5</v>
      </c>
      <c r="P4" s="18">
        <v>-87.6</v>
      </c>
      <c r="Q4" s="18">
        <v>-74.5</v>
      </c>
      <c r="R4" s="18">
        <v>-73.3</v>
      </c>
      <c r="S4" s="18"/>
      <c r="T4" s="18"/>
      <c r="U4" s="18">
        <v>44.2</v>
      </c>
      <c r="V4" s="18"/>
      <c r="W4" s="18">
        <v>-7.5</v>
      </c>
      <c r="X4" s="18"/>
      <c r="Y4" s="18"/>
      <c r="Z4" s="19"/>
      <c r="AA4" s="112">
        <f>SUM(B4:Z4)</f>
        <v>-751.99999999999989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182</v>
      </c>
      <c r="C7" s="118">
        <v>181</v>
      </c>
      <c r="D7" s="118">
        <v>174</v>
      </c>
      <c r="E7" s="118">
        <v>174</v>
      </c>
      <c r="F7" s="118">
        <v>177.04</v>
      </c>
      <c r="G7" s="118">
        <v>179.36</v>
      </c>
      <c r="H7" s="118">
        <v>179.4</v>
      </c>
      <c r="I7" s="118">
        <v>175.54</v>
      </c>
      <c r="J7" s="118">
        <v>181</v>
      </c>
      <c r="K7" s="118">
        <v>250.9</v>
      </c>
      <c r="L7" s="118">
        <v>246.55</v>
      </c>
      <c r="M7" s="118">
        <v>246.73</v>
      </c>
      <c r="N7" s="118">
        <v>199.15</v>
      </c>
      <c r="O7" s="118">
        <v>164.7</v>
      </c>
      <c r="P7" s="118">
        <v>167.77</v>
      </c>
      <c r="Q7" s="118">
        <v>171.85</v>
      </c>
      <c r="R7" s="118">
        <v>172</v>
      </c>
      <c r="S7" s="118">
        <v>198.06</v>
      </c>
      <c r="T7" s="118">
        <v>242.73</v>
      </c>
      <c r="U7" s="118">
        <v>258.33</v>
      </c>
      <c r="V7" s="118">
        <v>236.25</v>
      </c>
      <c r="W7" s="118">
        <v>214.33</v>
      </c>
      <c r="X7" s="118">
        <v>195.87</v>
      </c>
      <c r="Y7" s="118">
        <v>194.02</v>
      </c>
      <c r="Z7" s="119"/>
      <c r="AA7" s="120">
        <f>IF(SUM(B7:Z7)&lt;&gt;0,AVERAGEIF(B7:Z7,"&lt;&gt;"""),"")</f>
        <v>198.44083333333336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71.900000000000006</v>
      </c>
      <c r="C15" s="134">
        <v>111.3</v>
      </c>
      <c r="D15" s="134">
        <v>112.9</v>
      </c>
      <c r="E15" s="134">
        <v>108.4</v>
      </c>
      <c r="F15" s="134">
        <v>92.2</v>
      </c>
      <c r="G15" s="134">
        <v>3.4</v>
      </c>
      <c r="H15" s="134"/>
      <c r="I15" s="134"/>
      <c r="J15" s="134"/>
      <c r="K15" s="134"/>
      <c r="L15" s="134"/>
      <c r="M15" s="134"/>
      <c r="N15" s="134"/>
      <c r="O15" s="134">
        <v>97.5</v>
      </c>
      <c r="P15" s="134">
        <v>87.6</v>
      </c>
      <c r="Q15" s="134">
        <v>74.5</v>
      </c>
      <c r="R15" s="134">
        <v>73.3</v>
      </c>
      <c r="S15" s="134"/>
      <c r="T15" s="134"/>
      <c r="U15" s="134"/>
      <c r="V15" s="134"/>
      <c r="W15" s="134">
        <v>7.5</v>
      </c>
      <c r="X15" s="134"/>
      <c r="Y15" s="134"/>
      <c r="Z15" s="132"/>
      <c r="AA15" s="133">
        <f t="shared" si="0"/>
        <v>840.49999999999989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71.900000000000006</v>
      </c>
      <c r="C16" s="136">
        <f t="shared" si="1"/>
        <v>111.3</v>
      </c>
      <c r="D16" s="136">
        <f t="shared" si="1"/>
        <v>112.9</v>
      </c>
      <c r="E16" s="136">
        <f t="shared" si="1"/>
        <v>108.4</v>
      </c>
      <c r="F16" s="136">
        <f t="shared" si="1"/>
        <v>92.2</v>
      </c>
      <c r="G16" s="136">
        <f t="shared" si="1"/>
        <v>3.4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97.5</v>
      </c>
      <c r="P16" s="136">
        <f t="shared" si="1"/>
        <v>87.6</v>
      </c>
      <c r="Q16" s="136">
        <f t="shared" si="1"/>
        <v>74.5</v>
      </c>
      <c r="R16" s="136">
        <f t="shared" si="1"/>
        <v>73.3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7.5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840.49999999999989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20.399999999999999</v>
      </c>
      <c r="I23" s="134">
        <v>9.1999999999999993</v>
      </c>
      <c r="J23" s="134">
        <v>14.7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44.2</v>
      </c>
      <c r="V23" s="134"/>
      <c r="W23" s="134"/>
      <c r="X23" s="134"/>
      <c r="Y23" s="134"/>
      <c r="Z23" s="132"/>
      <c r="AA23" s="133">
        <f t="shared" si="2"/>
        <v>88.5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20.399999999999999</v>
      </c>
      <c r="I24" s="136">
        <f t="shared" si="3"/>
        <v>9.1999999999999993</v>
      </c>
      <c r="J24" s="136">
        <f t="shared" si="3"/>
        <v>14.7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44.2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88.5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2022-02-19T21:20:37Z</dcterms:created>
  <dcterms:modified xsi:type="dcterms:W3CDTF">2022-02-19T21:20:38Z</dcterms:modified>
</cp:coreProperties>
</file>