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<sst xmlns="http://schemas.openxmlformats.org/spreadsheetml/2006/main" count="117" uniqueCount="53">
  <si>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18/02/2022 23:23:56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</si>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</sst>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28</c:v>
                </c:pt>
                <c:pt idx="11">
                  <c:v>28</c:v>
                </c:pt>
                <c:pt idx="12">
                  <c:v>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</c:v>
                </c:pt>
                <c:pt idx="1">
                  <c:v>139</c:v>
                </c:pt>
                <c:pt idx="2">
                  <c:v>138</c:v>
                </c:pt>
                <c:pt idx="3">
                  <c:v>158</c:v>
                </c:pt>
                <c:pt idx="4">
                  <c:v>128</c:v>
                </c:pt>
                <c:pt idx="5">
                  <c:v>98</c:v>
                </c:pt>
                <c:pt idx="6">
                  <c:v>80</c:v>
                </c:pt>
                <c:pt idx="7">
                  <c:v>21.6</c:v>
                </c:pt>
                <c:pt idx="8">
                  <c:v>15</c:v>
                </c:pt>
                <c:pt idx="10">
                  <c:v>44.161000000000001</c:v>
                </c:pt>
                <c:pt idx="18">
                  <c:v>30</c:v>
                </c:pt>
                <c:pt idx="19">
                  <c:v>30</c:v>
                </c:pt>
                <c:pt idx="20">
                  <c:v>17.596999999999998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8.3000000000000007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25.92</c:v>
                </c:pt>
                <c:pt idx="1">
                  <c:v>29.14</c:v>
                </c:pt>
                <c:pt idx="2">
                  <c:v>22.11</c:v>
                </c:pt>
                <c:pt idx="3">
                  <c:v>47.685000000000002</c:v>
                </c:pt>
                <c:pt idx="4">
                  <c:v>10.49</c:v>
                </c:pt>
                <c:pt idx="5">
                  <c:v>6.09</c:v>
                </c:pt>
                <c:pt idx="6">
                  <c:v>2E-3</c:v>
                </c:pt>
                <c:pt idx="7">
                  <c:v>2.5139999999999998</c:v>
                </c:pt>
                <c:pt idx="8">
                  <c:v>6.0000000000000001E-3</c:v>
                </c:pt>
                <c:pt idx="9">
                  <c:v>16.722000000000001</c:v>
                </c:pt>
                <c:pt idx="10">
                  <c:v>14.879999999999999</c:v>
                </c:pt>
                <c:pt idx="11">
                  <c:v>5.2009999999999996</c:v>
                </c:pt>
                <c:pt idx="12">
                  <c:v>16.25</c:v>
                </c:pt>
                <c:pt idx="13">
                  <c:v>19.290999999999997</c:v>
                </c:pt>
                <c:pt idx="14">
                  <c:v>13.030999999999999</c:v>
                </c:pt>
                <c:pt idx="15">
                  <c:v>1E-3</c:v>
                </c:pt>
                <c:pt idx="17">
                  <c:v>1.9910000000000001</c:v>
                </c:pt>
                <c:pt idx="23">
                  <c:v>26.54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966544"/>
        <c:axId val="400966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136.54499999999999</c:v>
                </c:pt>
                <c:pt idx="1">
                  <c:v>222.399</c:v>
                </c:pt>
                <c:pt idx="2">
                  <c:v>209.14600000000004</c:v>
                </c:pt>
                <c:pt idx="3">
                  <c:v>279.89999999999998</c:v>
                </c:pt>
                <c:pt idx="4">
                  <c:v>181.47499999999999</c:v>
                </c:pt>
                <c:pt idx="5">
                  <c:v>140.60000000000002</c:v>
                </c:pt>
                <c:pt idx="6">
                  <c:v>126.667</c:v>
                </c:pt>
                <c:pt idx="7">
                  <c:v>74.501999999999995</c:v>
                </c:pt>
                <c:pt idx="8">
                  <c:v>76.836999999999989</c:v>
                </c:pt>
                <c:pt idx="9">
                  <c:v>77.222999999999985</c:v>
                </c:pt>
                <c:pt idx="10">
                  <c:v>132.07900000000001</c:v>
                </c:pt>
                <c:pt idx="11">
                  <c:v>102.50500000000001</c:v>
                </c:pt>
                <c:pt idx="12">
                  <c:v>100.67699999999999</c:v>
                </c:pt>
                <c:pt idx="13">
                  <c:v>77.171999999999997</c:v>
                </c:pt>
                <c:pt idx="14">
                  <c:v>73.462000000000003</c:v>
                </c:pt>
                <c:pt idx="15">
                  <c:v>54.648999999999994</c:v>
                </c:pt>
                <c:pt idx="16">
                  <c:v>50.906999999999996</c:v>
                </c:pt>
                <c:pt idx="17">
                  <c:v>60.811000000000007</c:v>
                </c:pt>
                <c:pt idx="18">
                  <c:v>97.098000000000013</c:v>
                </c:pt>
                <c:pt idx="19">
                  <c:v>86.635000000000005</c:v>
                </c:pt>
                <c:pt idx="20">
                  <c:v>73.350999999999985</c:v>
                </c:pt>
                <c:pt idx="21">
                  <c:v>52.252000000000002</c:v>
                </c:pt>
                <c:pt idx="22">
                  <c:v>47.622</c:v>
                </c:pt>
                <c:pt idx="23">
                  <c:v>60.254999999999995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966544"/>
        <c:axId val="400966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</c:v>
                </c:pt>
                <c:pt idx="1">
                  <c:v>177.35</c:v>
                </c:pt>
                <c:pt idx="2">
                  <c:v>174</c:v>
                </c:pt>
                <c:pt idx="3">
                  <c:v>172.31</c:v>
                </c:pt>
                <c:pt idx="4">
                  <c:v>170</c:v>
                </c:pt>
                <c:pt idx="5">
                  <c:v>172.7</c:v>
                </c:pt>
                <c:pt idx="6">
                  <c:v>195.01</c:v>
                </c:pt>
                <c:pt idx="7">
                  <c:v>196</c:v>
                </c:pt>
                <c:pt idx="8">
                  <c:v>198</c:v>
                </c:pt>
                <c:pt idx="9">
                  <c:v>195.2</c:v>
                </c:pt>
                <c:pt idx="10">
                  <c:v>194.23</c:v>
                </c:pt>
                <c:pt idx="11">
                  <c:v>171.68</c:v>
                </c:pt>
                <c:pt idx="12">
                  <c:v>172.9</c:v>
                </c:pt>
                <c:pt idx="13">
                  <c:v>164.3</c:v>
                </c:pt>
                <c:pt idx="14">
                  <c:v>170.15</c:v>
                </c:pt>
                <c:pt idx="15">
                  <c:v>178.31</c:v>
                </c:pt>
                <c:pt idx="16">
                  <c:v>192.37</c:v>
                </c:pt>
                <c:pt idx="17">
                  <c:v>201.98</c:v>
                </c:pt>
                <c:pt idx="18">
                  <c:v>218.24</c:v>
                </c:pt>
                <c:pt idx="19">
                  <c:v>228</c:v>
                </c:pt>
                <c:pt idx="20">
                  <c:v>202.71</c:v>
                </c:pt>
                <c:pt idx="21">
                  <c:v>193.23</c:v>
                </c:pt>
                <c:pt idx="22">
                  <c:v>173.76</c:v>
                </c:pt>
                <c:pt idx="23">
                  <c:v>169.22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967720"/>
        <c:axId val="400967328"/>
      </c:lineChart>
      <c:catAx>
        <c:axId val="400966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66936"/>
        <c:crosses val="autoZero"/>
        <c:auto val="1"/>
        <c:lblAlgn val="ctr"/>
        <c:lblOffset val="100"/>
        <c:noMultiLvlLbl val="0"/>
      </c:catAx>
      <c:valAx>
        <c:axId val="40096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66544"/>
        <c:crosses val="autoZero"/>
        <c:crossBetween val="between"/>
      </c:valAx>
      <c:valAx>
        <c:axId val="400967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67720"/>
        <c:crosses val="max"/>
        <c:crossBetween val="between"/>
      </c:valAx>
      <c:catAx>
        <c:axId val="400967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967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136.50200000000001</v>
      </c>
      <c r="C4" s="18">
        <v>222.37299999999999</v>
      </c>
      <c r="D4" s="18">
        <v>209.18800000000002</v>
      </c>
      <c r="E4" s="18">
        <v>279.93</v>
      </c>
      <c r="F4" s="18">
        <v>181.44900000000001</v>
      </c>
      <c r="G4" s="18">
        <v>140.583</v>
      </c>
      <c r="H4" s="18">
        <v>126.648</v>
      </c>
      <c r="I4" s="18">
        <v>74.46899999999998</v>
      </c>
      <c r="J4" s="18">
        <v>76.837999999999994</v>
      </c>
      <c r="K4" s="18">
        <v>77.173000000000002</v>
      </c>
      <c r="L4" s="18">
        <v>132.10599999999999</v>
      </c>
      <c r="M4" s="18">
        <v>102.495</v>
      </c>
      <c r="N4" s="18">
        <v>100.67099999999999</v>
      </c>
      <c r="O4" s="18">
        <v>77.179000000000002</v>
      </c>
      <c r="P4" s="18">
        <v>73.439000000000007</v>
      </c>
      <c r="Q4" s="18">
        <v>54.648999999999994</v>
      </c>
      <c r="R4" s="18">
        <v>50.906999999999996</v>
      </c>
      <c r="S4" s="18">
        <v>60.811</v>
      </c>
      <c r="T4" s="18">
        <v>97.051000000000002</v>
      </c>
      <c r="U4" s="18">
        <v>86.626000000000005</v>
      </c>
      <c r="V4" s="18">
        <v>73.314999999999998</v>
      </c>
      <c r="W4" s="18">
        <v>52.224999999999994</v>
      </c>
      <c r="X4" s="18">
        <v>47.610999999999997</v>
      </c>
      <c r="Y4" s="18">
        <v>60.206000000000003</v>
      </c>
      <c r="Z4" s="19"/>
      <c r="AA4" s="20">
        <f>SUM(B4:Z4)</f>
        <v>2594.4440000000004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177.35</v>
      </c>
      <c r="D7" s="28">
        <v>174</v>
      </c>
      <c r="E7" s="28">
        <v>172.31</v>
      </c>
      <c r="F7" s="28">
        <v>170</v>
      </c>
      <c r="G7" s="28">
        <v>172.7</v>
      </c>
      <c r="H7" s="28">
        <v>195.01</v>
      </c>
      <c r="I7" s="28">
        <v>196</v>
      </c>
      <c r="J7" s="28">
        <v>198</v>
      </c>
      <c r="K7" s="28">
        <v>195.2</v>
      </c>
      <c r="L7" s="28">
        <v>194.23</v>
      </c>
      <c r="M7" s="28">
        <v>171.68</v>
      </c>
      <c r="N7" s="28">
        <v>172.9</v>
      </c>
      <c r="O7" s="28">
        <v>164.3</v>
      </c>
      <c r="P7" s="28">
        <v>170.15</v>
      </c>
      <c r="Q7" s="28">
        <v>178.31</v>
      </c>
      <c r="R7" s="28">
        <v>192.37</v>
      </c>
      <c r="S7" s="28">
        <v>201.98</v>
      </c>
      <c r="T7" s="28">
        <v>218.24</v>
      </c>
      <c r="U7" s="28">
        <v>228</v>
      </c>
      <c r="V7" s="28">
        <v>202.71</v>
      </c>
      <c r="W7" s="28">
        <v>193.23</v>
      </c>
      <c r="X7" s="28">
        <v>173.76</v>
      </c>
      <c r="Y7" s="28">
        <v>169.22</v>
      </c>
      <c r="Z7" s="29"/>
      <c r="AA7" s="30">
        <f>IF(SUM(B7:Z7)&lt;&gt;0,AVERAGEIF(B7:Z7,"&lt;&gt;"""),"")</f>
        <v>186.31875000000002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28</v>
      </c>
      <c r="F10" s="42"/>
      <c r="G10" s="42"/>
      <c r="H10" s="42"/>
      <c r="I10" s="42"/>
      <c r="J10" s="42"/>
      <c r="K10" s="42"/>
      <c r="L10" s="42"/>
      <c r="M10" s="42">
        <v>28</v>
      </c>
      <c r="N10" s="42">
        <v>28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54</v>
      </c>
      <c r="C12" s="52">
        <v>139</v>
      </c>
      <c r="D12" s="52">
        <v>138</v>
      </c>
      <c r="E12" s="52">
        <v>158</v>
      </c>
      <c r="F12" s="52">
        <v>128</v>
      </c>
      <c r="G12" s="52">
        <v>98</v>
      </c>
      <c r="H12" s="52">
        <v>80</v>
      </c>
      <c r="I12" s="52">
        <v>21.6</v>
      </c>
      <c r="J12" s="52">
        <v>15</v>
      </c>
      <c r="K12" s="52"/>
      <c r="L12" s="52">
        <v>44.161000000000001</v>
      </c>
      <c r="M12" s="52"/>
      <c r="N12" s="52"/>
      <c r="O12" s="52"/>
      <c r="P12" s="52"/>
      <c r="Q12" s="52"/>
      <c r="R12" s="52"/>
      <c r="S12" s="52"/>
      <c r="T12" s="52">
        <v>30</v>
      </c>
      <c r="U12" s="52">
        <v>30</v>
      </c>
      <c r="V12" s="52">
        <v>17.596999999999998</v>
      </c>
      <c r="W12" s="52"/>
      <c r="X12" s="52"/>
      <c r="Y12" s="52"/>
      <c r="Z12" s="53"/>
      <c r="AA12" s="54">
        <f t="shared" si="0"/>
        <v>953.35799999999995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25.92</v>
      </c>
      <c r="C14" s="57">
        <v>29.14</v>
      </c>
      <c r="D14" s="57">
        <v>22.11</v>
      </c>
      <c r="E14" s="57">
        <v>47.685000000000002</v>
      </c>
      <c r="F14" s="57">
        <v>10.49</v>
      </c>
      <c r="G14" s="57">
        <v>6.09</v>
      </c>
      <c r="H14" s="57">
        <v>2E-3</v>
      </c>
      <c r="I14" s="57">
        <v>2.5139999999999998</v>
      </c>
      <c r="J14" s="57">
        <v>6.0000000000000001E-3</v>
      </c>
      <c r="K14" s="57">
        <v>16.722000000000001</v>
      </c>
      <c r="L14" s="57">
        <v>14.879999999999999</v>
      </c>
      <c r="M14" s="57">
        <v>5.2009999999999996</v>
      </c>
      <c r="N14" s="57">
        <v>16.25</v>
      </c>
      <c r="O14" s="57">
        <v>19.290999999999997</v>
      </c>
      <c r="P14" s="57">
        <v>13.030999999999999</v>
      </c>
      <c r="Q14" s="57">
        <v>1E-3</v>
      </c>
      <c r="R14" s="57"/>
      <c r="S14" s="57">
        <v>1.9910000000000001</v>
      </c>
      <c r="T14" s="57"/>
      <c r="U14" s="57"/>
      <c r="V14" s="57"/>
      <c r="W14" s="57"/>
      <c r="X14" s="57"/>
      <c r="Y14" s="57">
        <v>26.54</v>
      </c>
      <c r="Z14" s="58"/>
      <c r="AA14" s="59">
        <f t="shared" si="0"/>
        <v>257.86400000000003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79.92</v>
      </c>
      <c r="C16" s="62">
        <f t="shared" ref="C16:Z16" si="1">IF(LEN(C$2)&gt;0,SUM(C10:C15),"")</f>
        <v>168.14</v>
      </c>
      <c r="D16" s="62">
        <f t="shared" si="1"/>
        <v>160.11000000000001</v>
      </c>
      <c r="E16" s="62">
        <f t="shared" si="1"/>
        <v>233.685</v>
      </c>
      <c r="F16" s="62">
        <f t="shared" si="1"/>
        <v>138.49</v>
      </c>
      <c r="G16" s="62">
        <f t="shared" si="1"/>
        <v>104.09</v>
      </c>
      <c r="H16" s="62">
        <f t="shared" si="1"/>
        <v>80.001999999999995</v>
      </c>
      <c r="I16" s="62">
        <f t="shared" si="1"/>
        <v>24.114000000000001</v>
      </c>
      <c r="J16" s="62">
        <f t="shared" si="1"/>
        <v>15.006</v>
      </c>
      <c r="K16" s="62">
        <f t="shared" si="1"/>
        <v>16.722000000000001</v>
      </c>
      <c r="L16" s="62">
        <f t="shared" si="1"/>
        <v>59.040999999999997</v>
      </c>
      <c r="M16" s="62">
        <f t="shared" si="1"/>
        <v>33.201000000000001</v>
      </c>
      <c r="N16" s="62">
        <f t="shared" si="1"/>
        <v>44.25</v>
      </c>
      <c r="O16" s="62">
        <f t="shared" si="1"/>
        <v>19.290999999999997</v>
      </c>
      <c r="P16" s="62">
        <f t="shared" si="1"/>
        <v>13.030999999999999</v>
      </c>
      <c r="Q16" s="62">
        <f t="shared" si="1"/>
        <v>1E-3</v>
      </c>
      <c r="R16" s="62">
        <f t="shared" si="1"/>
        <v>0</v>
      </c>
      <c r="S16" s="62">
        <f t="shared" si="1"/>
        <v>1.9910000000000001</v>
      </c>
      <c r="T16" s="62">
        <f t="shared" si="1"/>
        <v>30</v>
      </c>
      <c r="U16" s="62">
        <f t="shared" si="1"/>
        <v>30</v>
      </c>
      <c r="V16" s="62">
        <f t="shared" si="1"/>
        <v>17.596999999999998</v>
      </c>
      <c r="W16" s="62">
        <f t="shared" si="1"/>
        <v>0</v>
      </c>
      <c r="X16" s="62">
        <f t="shared" si="1"/>
        <v>0</v>
      </c>
      <c r="Y16" s="62">
        <f t="shared" si="1"/>
        <v>26.54</v>
      </c>
      <c r="Z16" s="63" t="str">
        <f t="shared" si="1"/>
        <v/>
      </c>
      <c r="AA16" s="64">
        <f>SUM(AA10:AA15)</f>
        <v>1295.222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4.2610000000000001</v>
      </c>
      <c r="C20" s="77">
        <v>4.2329999999999997</v>
      </c>
      <c r="D20" s="77">
        <v>4.202</v>
      </c>
      <c r="E20" s="77">
        <v>4.1440000000000001</v>
      </c>
      <c r="F20" s="77">
        <v>4.0789999999999997</v>
      </c>
      <c r="G20" s="77">
        <v>4.3170000000000002</v>
      </c>
      <c r="H20" s="77">
        <v>4.8620000000000001</v>
      </c>
      <c r="I20" s="77">
        <v>5.2629999999999999</v>
      </c>
      <c r="J20" s="77">
        <v>5.3330000000000002</v>
      </c>
      <c r="K20" s="77">
        <v>5.2969999999999997</v>
      </c>
      <c r="L20" s="77">
        <v>5.3140000000000001</v>
      </c>
      <c r="M20" s="77">
        <v>5.1879999999999997</v>
      </c>
      <c r="N20" s="77"/>
      <c r="O20" s="77"/>
      <c r="P20" s="77"/>
      <c r="Q20" s="77"/>
      <c r="R20" s="77">
        <v>0.64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57.132999999999996</v>
      </c>
    </row>
    <row r="21" spans="1:27" ht="24.95" customHeight="1" x14ac:dyDescent="0.2">
      <c r="A21" s="75" t="s">
        <v>16</v>
      </c>
      <c r="B21" s="80">
        <v>52.320999999999998</v>
      </c>
      <c r="C21" s="81">
        <v>49.999999999999993</v>
      </c>
      <c r="D21" s="81">
        <v>44.875999999999998</v>
      </c>
      <c r="E21" s="81">
        <v>42.100999999999992</v>
      </c>
      <c r="F21" s="81">
        <v>38.880000000000003</v>
      </c>
      <c r="G21" s="81">
        <v>32.176000000000002</v>
      </c>
      <c r="H21" s="81">
        <v>41.783999999999999</v>
      </c>
      <c r="I21" s="81">
        <v>45.091999999999999</v>
      </c>
      <c r="J21" s="81">
        <v>56.498999999999995</v>
      </c>
      <c r="K21" s="81">
        <v>55.153999999999996</v>
      </c>
      <c r="L21" s="81">
        <v>67.751000000000005</v>
      </c>
      <c r="M21" s="81">
        <v>64.105999999999995</v>
      </c>
      <c r="N21" s="81">
        <v>56.420999999999999</v>
      </c>
      <c r="O21" s="81">
        <v>49.587999999999994</v>
      </c>
      <c r="P21" s="81">
        <v>60.407999999999994</v>
      </c>
      <c r="Q21" s="81">
        <v>54.647999999999996</v>
      </c>
      <c r="R21" s="81">
        <v>50.266999999999996</v>
      </c>
      <c r="S21" s="81">
        <v>52.72</v>
      </c>
      <c r="T21" s="81">
        <v>67.051000000000002</v>
      </c>
      <c r="U21" s="81">
        <v>56.625999999999998</v>
      </c>
      <c r="V21" s="81">
        <v>55.718000000000004</v>
      </c>
      <c r="W21" s="81">
        <v>52.224999999999994</v>
      </c>
      <c r="X21" s="81">
        <v>47.610999999999997</v>
      </c>
      <c r="Y21" s="81">
        <v>33.665999999999997</v>
      </c>
      <c r="Z21" s="78"/>
      <c r="AA21" s="79">
        <f t="shared" si="2"/>
        <v>1227.6890000000001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56.582000000000001</v>
      </c>
      <c r="C25" s="88">
        <f t="shared" ref="C25:Z25" si="3">IF(LEN(C$2)&gt;0,SUM(C19:C24),"")</f>
        <v>54.23299999999999</v>
      </c>
      <c r="D25" s="88">
        <f t="shared" si="3"/>
        <v>49.077999999999996</v>
      </c>
      <c r="E25" s="88">
        <f t="shared" si="3"/>
        <v>46.24499999999999</v>
      </c>
      <c r="F25" s="88">
        <f t="shared" si="3"/>
        <v>42.959000000000003</v>
      </c>
      <c r="G25" s="88">
        <f t="shared" si="3"/>
        <v>36.493000000000002</v>
      </c>
      <c r="H25" s="88">
        <f t="shared" si="3"/>
        <v>46.646000000000001</v>
      </c>
      <c r="I25" s="88">
        <f t="shared" si="3"/>
        <v>50.354999999999997</v>
      </c>
      <c r="J25" s="88">
        <f t="shared" si="3"/>
        <v>61.831999999999994</v>
      </c>
      <c r="K25" s="88">
        <f t="shared" si="3"/>
        <v>60.450999999999993</v>
      </c>
      <c r="L25" s="88">
        <f t="shared" si="3"/>
        <v>73.064999999999998</v>
      </c>
      <c r="M25" s="88">
        <f t="shared" si="3"/>
        <v>69.293999999999997</v>
      </c>
      <c r="N25" s="88">
        <f t="shared" si="3"/>
        <v>56.420999999999999</v>
      </c>
      <c r="O25" s="88">
        <f t="shared" si="3"/>
        <v>49.587999999999994</v>
      </c>
      <c r="P25" s="88">
        <f t="shared" si="3"/>
        <v>60.407999999999994</v>
      </c>
      <c r="Q25" s="88">
        <f t="shared" si="3"/>
        <v>54.647999999999996</v>
      </c>
      <c r="R25" s="88">
        <f t="shared" si="3"/>
        <v>50.906999999999996</v>
      </c>
      <c r="S25" s="88">
        <f t="shared" si="3"/>
        <v>52.72</v>
      </c>
      <c r="T25" s="88">
        <f t="shared" si="3"/>
        <v>67.051000000000002</v>
      </c>
      <c r="U25" s="88">
        <f t="shared" si="3"/>
        <v>56.625999999999998</v>
      </c>
      <c r="V25" s="88">
        <f t="shared" si="3"/>
        <v>55.718000000000004</v>
      </c>
      <c r="W25" s="88">
        <f t="shared" si="3"/>
        <v>52.224999999999994</v>
      </c>
      <c r="X25" s="88">
        <f t="shared" si="3"/>
        <v>47.610999999999997</v>
      </c>
      <c r="Y25" s="88">
        <f t="shared" si="3"/>
        <v>33.665999999999997</v>
      </c>
      <c r="Z25" s="89" t="str">
        <f t="shared" si="3"/>
        <v/>
      </c>
      <c r="AA25" s="90">
        <f>SUM(AA19:AA24)</f>
        <v>1284.8220000000001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136.50200000000001</v>
      </c>
      <c r="C29" s="77">
        <v>222.37299999999999</v>
      </c>
      <c r="D29" s="77">
        <v>209.18799999999999</v>
      </c>
      <c r="E29" s="77">
        <v>279.93</v>
      </c>
      <c r="F29" s="77">
        <v>181.44900000000001</v>
      </c>
      <c r="G29" s="77">
        <v>140.583</v>
      </c>
      <c r="H29" s="77">
        <v>126.648</v>
      </c>
      <c r="I29" s="77">
        <v>74.468999999999994</v>
      </c>
      <c r="J29" s="77">
        <v>76.837999999999994</v>
      </c>
      <c r="K29" s="77">
        <v>77.173000000000002</v>
      </c>
      <c r="L29" s="77">
        <v>132.10599999999999</v>
      </c>
      <c r="M29" s="77">
        <v>102.495</v>
      </c>
      <c r="N29" s="77">
        <v>100.67100000000001</v>
      </c>
      <c r="O29" s="77">
        <v>68.879000000000005</v>
      </c>
      <c r="P29" s="77">
        <v>73.438999999999993</v>
      </c>
      <c r="Q29" s="77">
        <v>54.649000000000001</v>
      </c>
      <c r="R29" s="77">
        <v>50.906999999999996</v>
      </c>
      <c r="S29" s="77">
        <v>54.710999999999999</v>
      </c>
      <c r="T29" s="77">
        <v>97.051000000000002</v>
      </c>
      <c r="U29" s="77">
        <v>86.626000000000005</v>
      </c>
      <c r="V29" s="77">
        <v>73.314999999999998</v>
      </c>
      <c r="W29" s="77">
        <v>52.225000000000001</v>
      </c>
      <c r="X29" s="77">
        <v>47.610999999999997</v>
      </c>
      <c r="Y29" s="77">
        <v>60.206000000000003</v>
      </c>
      <c r="Z29" s="78"/>
      <c r="AA29" s="79">
        <f>SUM(B29:Z29)</f>
        <v>2580.0439999999999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136.50200000000001</v>
      </c>
      <c r="C31" s="62">
        <f t="shared" ref="C31:Z31" si="4">IF(LEN(C$2)&gt;0,SUM(C28:C30),"")</f>
        <v>222.37299999999999</v>
      </c>
      <c r="D31" s="62">
        <f t="shared" si="4"/>
        <v>209.18799999999999</v>
      </c>
      <c r="E31" s="62">
        <f t="shared" si="4"/>
        <v>279.93</v>
      </c>
      <c r="F31" s="62">
        <f t="shared" si="4"/>
        <v>181.44900000000001</v>
      </c>
      <c r="G31" s="62">
        <f t="shared" si="4"/>
        <v>140.583</v>
      </c>
      <c r="H31" s="62">
        <f t="shared" si="4"/>
        <v>126.648</v>
      </c>
      <c r="I31" s="62">
        <f t="shared" si="4"/>
        <v>74.468999999999994</v>
      </c>
      <c r="J31" s="62">
        <f t="shared" si="4"/>
        <v>76.837999999999994</v>
      </c>
      <c r="K31" s="62">
        <f t="shared" si="4"/>
        <v>77.173000000000002</v>
      </c>
      <c r="L31" s="62">
        <f t="shared" si="4"/>
        <v>132.10599999999999</v>
      </c>
      <c r="M31" s="62">
        <f t="shared" si="4"/>
        <v>102.495</v>
      </c>
      <c r="N31" s="62">
        <f t="shared" si="4"/>
        <v>100.67100000000001</v>
      </c>
      <c r="O31" s="62">
        <f t="shared" si="4"/>
        <v>68.879000000000005</v>
      </c>
      <c r="P31" s="62">
        <f t="shared" si="4"/>
        <v>73.438999999999993</v>
      </c>
      <c r="Q31" s="62">
        <f t="shared" si="4"/>
        <v>54.649000000000001</v>
      </c>
      <c r="R31" s="62">
        <f t="shared" si="4"/>
        <v>50.906999999999996</v>
      </c>
      <c r="S31" s="62">
        <f t="shared" si="4"/>
        <v>54.710999999999999</v>
      </c>
      <c r="T31" s="62">
        <f t="shared" si="4"/>
        <v>97.051000000000002</v>
      </c>
      <c r="U31" s="62">
        <f t="shared" si="4"/>
        <v>86.626000000000005</v>
      </c>
      <c r="V31" s="62">
        <f t="shared" si="4"/>
        <v>73.314999999999998</v>
      </c>
      <c r="W31" s="62">
        <f t="shared" si="4"/>
        <v>52.225000000000001</v>
      </c>
      <c r="X31" s="62">
        <f t="shared" si="4"/>
        <v>47.610999999999997</v>
      </c>
      <c r="Y31" s="62">
        <f t="shared" si="4"/>
        <v>60.206000000000003</v>
      </c>
      <c r="Z31" s="63" t="str">
        <f t="shared" si="4"/>
        <v/>
      </c>
      <c r="AA31" s="64">
        <f>SUM(AA28:AA30)</f>
        <v>2580.0439999999999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8.3000000000000007</v>
      </c>
      <c r="P38" s="99"/>
      <c r="Q38" s="99"/>
      <c r="R38" s="99"/>
      <c r="S38" s="99">
        <v>6.1</v>
      </c>
      <c r="T38" s="99"/>
      <c r="U38" s="99"/>
      <c r="V38" s="99"/>
      <c r="W38" s="99"/>
      <c r="X38" s="99"/>
      <c r="Y38" s="99"/>
      <c r="Z38" s="100"/>
      <c r="AA38" s="79">
        <f t="shared" si="5"/>
        <v>14.4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8.3000000000000007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8.3000000000000007</v>
      </c>
      <c r="P46" s="99"/>
      <c r="Q46" s="99"/>
      <c r="R46" s="99"/>
      <c r="S46" s="99">
        <v>6.1</v>
      </c>
      <c r="T46" s="99"/>
      <c r="U46" s="99"/>
      <c r="V46" s="99"/>
      <c r="W46" s="99"/>
      <c r="X46" s="99"/>
      <c r="Y46" s="99"/>
      <c r="Z46" s="100"/>
      <c r="AA46" s="79">
        <f t="shared" si="7"/>
        <v>14.4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8.3000000000000007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136.50200000000001</v>
      </c>
      <c r="C51" s="88">
        <f t="shared" si="10"/>
        <v>222.37299999999999</v>
      </c>
      <c r="D51" s="88">
        <f t="shared" si="10"/>
        <v>209.18800000000002</v>
      </c>
      <c r="E51" s="88">
        <f t="shared" si="10"/>
        <v>279.93</v>
      </c>
      <c r="F51" s="88">
        <f t="shared" si="10"/>
        <v>181.44900000000001</v>
      </c>
      <c r="G51" s="88">
        <f t="shared" si="10"/>
        <v>140.583</v>
      </c>
      <c r="H51" s="88">
        <f t="shared" si="10"/>
        <v>126.648</v>
      </c>
      <c r="I51" s="88">
        <f t="shared" si="10"/>
        <v>74.468999999999994</v>
      </c>
      <c r="J51" s="88">
        <f t="shared" si="10"/>
        <v>76.837999999999994</v>
      </c>
      <c r="K51" s="88">
        <f t="shared" si="10"/>
        <v>77.173000000000002</v>
      </c>
      <c r="L51" s="88">
        <f t="shared" si="10"/>
        <v>132.10599999999999</v>
      </c>
      <c r="M51" s="88">
        <f t="shared" si="10"/>
        <v>102.495</v>
      </c>
      <c r="N51" s="88">
        <f t="shared" si="10"/>
        <v>100.67099999999999</v>
      </c>
      <c r="O51" s="88">
        <f t="shared" si="10"/>
        <v>77.178999999999988</v>
      </c>
      <c r="P51" s="88">
        <f t="shared" si="10"/>
        <v>73.438999999999993</v>
      </c>
      <c r="Q51" s="88">
        <f t="shared" si="10"/>
        <v>54.648999999999994</v>
      </c>
      <c r="R51" s="88">
        <f t="shared" si="10"/>
        <v>50.906999999999996</v>
      </c>
      <c r="S51" s="88">
        <f t="shared" si="10"/>
        <v>60.811</v>
      </c>
      <c r="T51" s="88">
        <f t="shared" si="10"/>
        <v>97.051000000000002</v>
      </c>
      <c r="U51" s="88">
        <f t="shared" si="10"/>
        <v>86.626000000000005</v>
      </c>
      <c r="V51" s="88">
        <f t="shared" si="10"/>
        <v>73.314999999999998</v>
      </c>
      <c r="W51" s="88">
        <f t="shared" si="10"/>
        <v>52.224999999999994</v>
      </c>
      <c r="X51" s="88">
        <f t="shared" si="10"/>
        <v>47.610999999999997</v>
      </c>
      <c r="Y51" s="88">
        <f t="shared" si="10"/>
        <v>60.205999999999996</v>
      </c>
      <c r="Z51" s="89" t="str">
        <f t="shared" si="10"/>
        <v/>
      </c>
      <c r="AA51" s="105">
        <f>SUM(B51:Z51)</f>
        <v>2594.4440000000004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136.54499999999999</v>
      </c>
      <c r="C4" s="18">
        <v>222.399</v>
      </c>
      <c r="D4" s="18">
        <v>209.14600000000004</v>
      </c>
      <c r="E4" s="18">
        <v>279.89999999999998</v>
      </c>
      <c r="F4" s="18">
        <v>181.47499999999999</v>
      </c>
      <c r="G4" s="18">
        <v>140.60000000000002</v>
      </c>
      <c r="H4" s="18">
        <v>126.667</v>
      </c>
      <c r="I4" s="18">
        <v>74.501999999999995</v>
      </c>
      <c r="J4" s="18">
        <v>76.836999999999989</v>
      </c>
      <c r="K4" s="18">
        <v>77.222999999999985</v>
      </c>
      <c r="L4" s="18">
        <v>132.07900000000001</v>
      </c>
      <c r="M4" s="18">
        <v>102.50500000000001</v>
      </c>
      <c r="N4" s="18">
        <v>100.67699999999999</v>
      </c>
      <c r="O4" s="18">
        <v>77.171999999999997</v>
      </c>
      <c r="P4" s="18">
        <v>73.462000000000003</v>
      </c>
      <c r="Q4" s="18">
        <v>54.648999999999994</v>
      </c>
      <c r="R4" s="18">
        <v>50.906999999999996</v>
      </c>
      <c r="S4" s="18">
        <v>60.811000000000007</v>
      </c>
      <c r="T4" s="18">
        <v>97.098000000000013</v>
      </c>
      <c r="U4" s="18">
        <v>86.635000000000005</v>
      </c>
      <c r="V4" s="18">
        <v>73.350999999999985</v>
      </c>
      <c r="W4" s="18">
        <v>52.252000000000002</v>
      </c>
      <c r="X4" s="18">
        <v>47.622</v>
      </c>
      <c r="Y4" s="18">
        <v>60.254999999999995</v>
      </c>
      <c r="Z4" s="19"/>
      <c r="AA4" s="20">
        <f>SUM(B4:Z4)</f>
        <v>2594.7690000000002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</v>
      </c>
      <c r="C7" s="28">
        <v>177.35</v>
      </c>
      <c r="D7" s="28">
        <v>174</v>
      </c>
      <c r="E7" s="28">
        <v>172.31</v>
      </c>
      <c r="F7" s="28">
        <v>170</v>
      </c>
      <c r="G7" s="28">
        <v>172.7</v>
      </c>
      <c r="H7" s="28">
        <v>195.01</v>
      </c>
      <c r="I7" s="28">
        <v>196</v>
      </c>
      <c r="J7" s="28">
        <v>198</v>
      </c>
      <c r="K7" s="28">
        <v>195.2</v>
      </c>
      <c r="L7" s="28">
        <v>194.23</v>
      </c>
      <c r="M7" s="28">
        <v>171.68</v>
      </c>
      <c r="N7" s="28">
        <v>172.9</v>
      </c>
      <c r="O7" s="28">
        <v>164.3</v>
      </c>
      <c r="P7" s="28">
        <v>170.15</v>
      </c>
      <c r="Q7" s="28">
        <v>178.31</v>
      </c>
      <c r="R7" s="28">
        <v>192.37</v>
      </c>
      <c r="S7" s="28">
        <v>201.98</v>
      </c>
      <c r="T7" s="28">
        <v>218.24</v>
      </c>
      <c r="U7" s="28">
        <v>228</v>
      </c>
      <c r="V7" s="28">
        <v>202.71</v>
      </c>
      <c r="W7" s="28">
        <v>193.23</v>
      </c>
      <c r="X7" s="28">
        <v>173.76</v>
      </c>
      <c r="Y7" s="28">
        <v>169.22</v>
      </c>
      <c r="Z7" s="29"/>
      <c r="AA7" s="30">
        <f>IF(SUM(B7:Z7)&lt;&gt;0,AVERAGEIF(B7:Z7,"&lt;&gt;"""),"")</f>
        <v>186.31875000000002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24.245999999999999</v>
      </c>
      <c r="K12" s="52"/>
      <c r="L12" s="52"/>
      <c r="M12" s="52">
        <v>78</v>
      </c>
      <c r="N12" s="52"/>
      <c r="O12" s="52">
        <v>73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175.24599999999998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19.296999999999997</v>
      </c>
      <c r="C14" s="57">
        <v>23.698999999999998</v>
      </c>
      <c r="D14" s="57">
        <v>21.746000000000002</v>
      </c>
      <c r="E14" s="57"/>
      <c r="F14" s="57">
        <v>22.175000000000001</v>
      </c>
      <c r="G14" s="57">
        <v>21.1</v>
      </c>
      <c r="H14" s="57">
        <v>13.966999999999999</v>
      </c>
      <c r="I14" s="57">
        <v>11.001999999999999</v>
      </c>
      <c r="J14" s="57">
        <v>27.391000000000005</v>
      </c>
      <c r="K14" s="57">
        <v>2.16</v>
      </c>
      <c r="L14" s="57">
        <v>1.4220000000000002</v>
      </c>
      <c r="M14" s="57">
        <v>1.43</v>
      </c>
      <c r="N14" s="57"/>
      <c r="O14" s="57"/>
      <c r="P14" s="57"/>
      <c r="Q14" s="57">
        <v>50.574999999999996</v>
      </c>
      <c r="R14" s="57">
        <v>50.906999999999996</v>
      </c>
      <c r="S14" s="57">
        <v>56.724000000000004</v>
      </c>
      <c r="T14" s="57">
        <v>40.497999999999998</v>
      </c>
      <c r="U14" s="57">
        <v>30.243999999999996</v>
      </c>
      <c r="V14" s="57">
        <v>10.551</v>
      </c>
      <c r="W14" s="57">
        <v>3.552</v>
      </c>
      <c r="X14" s="57">
        <v>30.921999999999997</v>
      </c>
      <c r="Y14" s="57">
        <v>4.7549999999999999</v>
      </c>
      <c r="Z14" s="58"/>
      <c r="AA14" s="59">
        <f t="shared" si="0"/>
        <v>444.11699999999996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19.296999999999997</v>
      </c>
      <c r="C16" s="62">
        <f t="shared" ref="C16:Z16" si="1">IF(LEN(C$2)&gt;0,SUM(C10:C15),"")</f>
        <v>23.698999999999998</v>
      </c>
      <c r="D16" s="62">
        <f t="shared" si="1"/>
        <v>21.746000000000002</v>
      </c>
      <c r="E16" s="62">
        <f t="shared" si="1"/>
        <v>0</v>
      </c>
      <c r="F16" s="62">
        <f t="shared" si="1"/>
        <v>22.175000000000001</v>
      </c>
      <c r="G16" s="62">
        <f t="shared" si="1"/>
        <v>21.1</v>
      </c>
      <c r="H16" s="62">
        <f t="shared" si="1"/>
        <v>13.966999999999999</v>
      </c>
      <c r="I16" s="62">
        <f t="shared" si="1"/>
        <v>11.001999999999999</v>
      </c>
      <c r="J16" s="62">
        <f t="shared" si="1"/>
        <v>51.637</v>
      </c>
      <c r="K16" s="62">
        <f t="shared" si="1"/>
        <v>2.16</v>
      </c>
      <c r="L16" s="62">
        <f t="shared" si="1"/>
        <v>1.4220000000000002</v>
      </c>
      <c r="M16" s="62">
        <f t="shared" si="1"/>
        <v>79.430000000000007</v>
      </c>
      <c r="N16" s="62">
        <f t="shared" si="1"/>
        <v>0</v>
      </c>
      <c r="O16" s="62">
        <f t="shared" si="1"/>
        <v>73</v>
      </c>
      <c r="P16" s="62">
        <f t="shared" si="1"/>
        <v>0</v>
      </c>
      <c r="Q16" s="62">
        <f t="shared" si="1"/>
        <v>50.574999999999996</v>
      </c>
      <c r="R16" s="62">
        <f t="shared" si="1"/>
        <v>50.906999999999996</v>
      </c>
      <c r="S16" s="62">
        <f t="shared" si="1"/>
        <v>56.724000000000004</v>
      </c>
      <c r="T16" s="62">
        <f t="shared" si="1"/>
        <v>40.497999999999998</v>
      </c>
      <c r="U16" s="62">
        <f t="shared" si="1"/>
        <v>30.243999999999996</v>
      </c>
      <c r="V16" s="62">
        <f t="shared" si="1"/>
        <v>10.551</v>
      </c>
      <c r="W16" s="62">
        <f t="shared" si="1"/>
        <v>3.552</v>
      </c>
      <c r="X16" s="62">
        <f t="shared" si="1"/>
        <v>30.921999999999997</v>
      </c>
      <c r="Y16" s="62">
        <f t="shared" si="1"/>
        <v>4.7549999999999999</v>
      </c>
      <c r="Z16" s="63" t="str">
        <f t="shared" si="1"/>
        <v/>
      </c>
      <c r="AA16" s="64">
        <f>SUM(AA10:AA15)</f>
        <v>619.36299999999994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2.7480000000000002</v>
      </c>
      <c r="C21" s="81"/>
      <c r="D21" s="81"/>
      <c r="E21" s="81"/>
      <c r="F21" s="81"/>
      <c r="G21" s="81"/>
      <c r="H21" s="81"/>
      <c r="I21" s="81"/>
      <c r="J21" s="81"/>
      <c r="K21" s="81">
        <v>2.9630000000000001</v>
      </c>
      <c r="L21" s="81">
        <v>3.7570000000000001</v>
      </c>
      <c r="M21" s="81">
        <v>4.1749999999999998</v>
      </c>
      <c r="N21" s="81">
        <v>4.1769999999999996</v>
      </c>
      <c r="O21" s="81">
        <v>4.1719999999999997</v>
      </c>
      <c r="P21" s="81">
        <v>3.762</v>
      </c>
      <c r="Q21" s="81">
        <v>4.0739999999999998</v>
      </c>
      <c r="R21" s="81"/>
      <c r="S21" s="81">
        <v>4.0869999999999997</v>
      </c>
      <c r="T21" s="81"/>
      <c r="U21" s="81">
        <v>4.5910000000000002</v>
      </c>
      <c r="V21" s="81"/>
      <c r="W21" s="81"/>
      <c r="X21" s="81"/>
      <c r="Y21" s="81"/>
      <c r="Z21" s="78"/>
      <c r="AA21" s="79">
        <f t="shared" si="2"/>
        <v>38.506000000000007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2.7480000000000002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2.9630000000000001</v>
      </c>
      <c r="L25" s="88">
        <f t="shared" si="3"/>
        <v>3.7570000000000001</v>
      </c>
      <c r="M25" s="88">
        <f t="shared" si="3"/>
        <v>4.1749999999999998</v>
      </c>
      <c r="N25" s="88">
        <f t="shared" si="3"/>
        <v>4.1769999999999996</v>
      </c>
      <c r="O25" s="88">
        <f t="shared" si="3"/>
        <v>4.1719999999999997</v>
      </c>
      <c r="P25" s="88">
        <f t="shared" si="3"/>
        <v>3.762</v>
      </c>
      <c r="Q25" s="88">
        <f t="shared" si="3"/>
        <v>4.0739999999999998</v>
      </c>
      <c r="R25" s="88">
        <f t="shared" si="3"/>
        <v>0</v>
      </c>
      <c r="S25" s="88">
        <f t="shared" si="3"/>
        <v>4.0869999999999997</v>
      </c>
      <c r="T25" s="88">
        <f t="shared" si="3"/>
        <v>0</v>
      </c>
      <c r="U25" s="88">
        <f t="shared" si="3"/>
        <v>4.5910000000000002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38.506000000000007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22.045000000000002</v>
      </c>
      <c r="C29" s="77">
        <v>23.699000000000002</v>
      </c>
      <c r="D29" s="77">
        <v>21.745999999999999</v>
      </c>
      <c r="E29" s="77"/>
      <c r="F29" s="77">
        <v>22.175000000000001</v>
      </c>
      <c r="G29" s="77">
        <v>21.1</v>
      </c>
      <c r="H29" s="77">
        <v>13.967000000000001</v>
      </c>
      <c r="I29" s="77">
        <v>11.002000000000001</v>
      </c>
      <c r="J29" s="77">
        <v>51.637</v>
      </c>
      <c r="K29" s="77">
        <v>5.1230000000000002</v>
      </c>
      <c r="L29" s="77">
        <v>5.1790000000000003</v>
      </c>
      <c r="M29" s="77">
        <v>83.605000000000004</v>
      </c>
      <c r="N29" s="77">
        <v>4.1769999999999996</v>
      </c>
      <c r="O29" s="77">
        <v>77.171999999999997</v>
      </c>
      <c r="P29" s="77">
        <v>3.762</v>
      </c>
      <c r="Q29" s="77">
        <v>54.649000000000001</v>
      </c>
      <c r="R29" s="77">
        <v>50.906999999999996</v>
      </c>
      <c r="S29" s="77">
        <v>60.811</v>
      </c>
      <c r="T29" s="77">
        <v>40.497999999999998</v>
      </c>
      <c r="U29" s="77">
        <v>34.835000000000001</v>
      </c>
      <c r="V29" s="77">
        <v>10.551</v>
      </c>
      <c r="W29" s="77">
        <v>3.552</v>
      </c>
      <c r="X29" s="77">
        <v>30.922000000000001</v>
      </c>
      <c r="Y29" s="77">
        <v>4.7549999999999999</v>
      </c>
      <c r="Z29" s="78"/>
      <c r="AA29" s="79">
        <f>SUM(B29:Z29)</f>
        <v>657.86900000000014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22.045000000000002</v>
      </c>
      <c r="C31" s="62">
        <f t="shared" si="4"/>
        <v>23.699000000000002</v>
      </c>
      <c r="D31" s="62">
        <f t="shared" si="4"/>
        <v>21.745999999999999</v>
      </c>
      <c r="E31" s="62">
        <f t="shared" si="4"/>
        <v>0</v>
      </c>
      <c r="F31" s="62">
        <f t="shared" si="4"/>
        <v>22.175000000000001</v>
      </c>
      <c r="G31" s="62">
        <f t="shared" si="4"/>
        <v>21.1</v>
      </c>
      <c r="H31" s="62">
        <f t="shared" si="4"/>
        <v>13.967000000000001</v>
      </c>
      <c r="I31" s="62">
        <f t="shared" si="4"/>
        <v>11.002000000000001</v>
      </c>
      <c r="J31" s="62">
        <f t="shared" si="4"/>
        <v>51.637</v>
      </c>
      <c r="K31" s="62">
        <f t="shared" si="4"/>
        <v>5.1230000000000002</v>
      </c>
      <c r="L31" s="62">
        <f t="shared" si="4"/>
        <v>5.1790000000000003</v>
      </c>
      <c r="M31" s="62">
        <f t="shared" si="4"/>
        <v>83.605000000000004</v>
      </c>
      <c r="N31" s="62">
        <f t="shared" si="4"/>
        <v>4.1769999999999996</v>
      </c>
      <c r="O31" s="62">
        <f t="shared" si="4"/>
        <v>77.171999999999997</v>
      </c>
      <c r="P31" s="62">
        <f t="shared" si="4"/>
        <v>3.762</v>
      </c>
      <c r="Q31" s="62">
        <f t="shared" si="4"/>
        <v>54.649000000000001</v>
      </c>
      <c r="R31" s="62">
        <f t="shared" si="4"/>
        <v>50.906999999999996</v>
      </c>
      <c r="S31" s="62">
        <f t="shared" si="4"/>
        <v>60.811</v>
      </c>
      <c r="T31" s="62">
        <f t="shared" si="4"/>
        <v>40.497999999999998</v>
      </c>
      <c r="U31" s="62">
        <f t="shared" si="4"/>
        <v>34.835000000000001</v>
      </c>
      <c r="V31" s="62">
        <f t="shared" si="4"/>
        <v>10.551</v>
      </c>
      <c r="W31" s="62">
        <f t="shared" si="4"/>
        <v>3.552</v>
      </c>
      <c r="X31" s="62">
        <f t="shared" si="4"/>
        <v>30.922000000000001</v>
      </c>
      <c r="Y31" s="62">
        <f t="shared" si="4"/>
        <v>4.7549999999999999</v>
      </c>
      <c r="Z31" s="63">
        <f t="shared" si="4"/>
        <v>0</v>
      </c>
      <c r="AA31" s="64">
        <f t="shared" si="4"/>
        <v>657.86900000000014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114.5</v>
      </c>
      <c r="C38" s="99">
        <v>198.7</v>
      </c>
      <c r="D38" s="99">
        <v>187.4</v>
      </c>
      <c r="E38" s="99">
        <v>279.89999999999998</v>
      </c>
      <c r="F38" s="99">
        <v>159.30000000000001</v>
      </c>
      <c r="G38" s="99">
        <v>119.5</v>
      </c>
      <c r="H38" s="99">
        <v>112.7</v>
      </c>
      <c r="I38" s="99">
        <v>63.5</v>
      </c>
      <c r="J38" s="99">
        <v>25.2</v>
      </c>
      <c r="K38" s="99">
        <v>72.099999999999994</v>
      </c>
      <c r="L38" s="99">
        <v>126.9</v>
      </c>
      <c r="M38" s="99">
        <v>18.899999999999999</v>
      </c>
      <c r="N38" s="99">
        <v>96.5</v>
      </c>
      <c r="O38" s="99"/>
      <c r="P38" s="99">
        <v>69.7</v>
      </c>
      <c r="Q38" s="99"/>
      <c r="R38" s="99"/>
      <c r="S38" s="99"/>
      <c r="T38" s="99">
        <v>56.6</v>
      </c>
      <c r="U38" s="99">
        <v>51.8</v>
      </c>
      <c r="V38" s="99">
        <v>62.8</v>
      </c>
      <c r="W38" s="99">
        <v>48.7</v>
      </c>
      <c r="X38" s="99">
        <v>16.7</v>
      </c>
      <c r="Y38" s="99">
        <v>55.5</v>
      </c>
      <c r="Z38" s="100"/>
      <c r="AA38" s="79">
        <f t="shared" si="5"/>
        <v>1936.9</v>
      </c>
    </row>
    <row r="39" spans="1:27" ht="30" customHeight="1" thickBot="1" x14ac:dyDescent="0.25">
      <c r="A39" s="86" t="s">
        <v>45</v>
      </c>
      <c r="B39" s="87">
        <f t="shared" ref="B39:Z39" si="6">SUM(B34:B38)</f>
        <v>114.5</v>
      </c>
      <c r="C39" s="88">
        <f t="shared" si="6"/>
        <v>198.7</v>
      </c>
      <c r="D39" s="88">
        <f t="shared" si="6"/>
        <v>187.4</v>
      </c>
      <c r="E39" s="88">
        <f t="shared" si="6"/>
        <v>279.89999999999998</v>
      </c>
      <c r="F39" s="88">
        <f t="shared" si="6"/>
        <v>159.30000000000001</v>
      </c>
      <c r="G39" s="88">
        <f t="shared" si="6"/>
        <v>119.5</v>
      </c>
      <c r="H39" s="88">
        <f t="shared" si="6"/>
        <v>112.7</v>
      </c>
      <c r="I39" s="88">
        <f t="shared" si="6"/>
        <v>63.5</v>
      </c>
      <c r="J39" s="88">
        <f t="shared" si="6"/>
        <v>25.2</v>
      </c>
      <c r="K39" s="88">
        <f t="shared" si="6"/>
        <v>72.099999999999994</v>
      </c>
      <c r="L39" s="88">
        <f t="shared" si="6"/>
        <v>126.9</v>
      </c>
      <c r="M39" s="88">
        <f t="shared" si="6"/>
        <v>18.899999999999999</v>
      </c>
      <c r="N39" s="88">
        <f t="shared" si="6"/>
        <v>96.5</v>
      </c>
      <c r="O39" s="88">
        <f t="shared" si="6"/>
        <v>0</v>
      </c>
      <c r="P39" s="88">
        <f t="shared" si="6"/>
        <v>69.7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56.6</v>
      </c>
      <c r="U39" s="88">
        <f t="shared" si="6"/>
        <v>51.8</v>
      </c>
      <c r="V39" s="88">
        <f t="shared" si="6"/>
        <v>62.8</v>
      </c>
      <c r="W39" s="88">
        <f t="shared" si="6"/>
        <v>48.7</v>
      </c>
      <c r="X39" s="88">
        <f t="shared" si="6"/>
        <v>16.7</v>
      </c>
      <c r="Y39" s="88">
        <f t="shared" si="6"/>
        <v>55.5</v>
      </c>
      <c r="Z39" s="89">
        <f t="shared" si="6"/>
        <v>0</v>
      </c>
      <c r="AA39" s="90">
        <f t="shared" si="5"/>
        <v>1936.9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114.5</v>
      </c>
      <c r="C46" s="99">
        <v>198.7</v>
      </c>
      <c r="D46" s="99">
        <v>187.4</v>
      </c>
      <c r="E46" s="99">
        <v>279.89999999999998</v>
      </c>
      <c r="F46" s="99">
        <v>159.30000000000001</v>
      </c>
      <c r="G46" s="99">
        <v>119.5</v>
      </c>
      <c r="H46" s="99">
        <v>112.7</v>
      </c>
      <c r="I46" s="99">
        <v>63.5</v>
      </c>
      <c r="J46" s="99">
        <v>25.2</v>
      </c>
      <c r="K46" s="99">
        <v>72.099999999999994</v>
      </c>
      <c r="L46" s="99">
        <v>126.9</v>
      </c>
      <c r="M46" s="99">
        <v>18.899999999999999</v>
      </c>
      <c r="N46" s="99">
        <v>96.5</v>
      </c>
      <c r="O46" s="99"/>
      <c r="P46" s="99">
        <v>69.7</v>
      </c>
      <c r="Q46" s="99"/>
      <c r="R46" s="99"/>
      <c r="S46" s="99"/>
      <c r="T46" s="99">
        <v>56.6</v>
      </c>
      <c r="U46" s="99">
        <v>51.8</v>
      </c>
      <c r="V46" s="99">
        <v>62.8</v>
      </c>
      <c r="W46" s="99">
        <v>48.7</v>
      </c>
      <c r="X46" s="99">
        <v>16.7</v>
      </c>
      <c r="Y46" s="99">
        <v>55.5</v>
      </c>
      <c r="Z46" s="100"/>
      <c r="AA46" s="79">
        <f t="shared" si="7"/>
        <v>1936.9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114.5</v>
      </c>
      <c r="C48" s="88">
        <f t="shared" ref="C48:Z48" si="8">SUM(C42:C47)</f>
        <v>198.7</v>
      </c>
      <c r="D48" s="88">
        <f t="shared" si="8"/>
        <v>187.4</v>
      </c>
      <c r="E48" s="88">
        <f t="shared" si="8"/>
        <v>279.89999999999998</v>
      </c>
      <c r="F48" s="88">
        <f t="shared" si="8"/>
        <v>159.30000000000001</v>
      </c>
      <c r="G48" s="88">
        <f t="shared" si="8"/>
        <v>119.5</v>
      </c>
      <c r="H48" s="88">
        <f t="shared" si="8"/>
        <v>112.7</v>
      </c>
      <c r="I48" s="88">
        <f t="shared" si="8"/>
        <v>63.5</v>
      </c>
      <c r="J48" s="88">
        <f t="shared" si="8"/>
        <v>25.2</v>
      </c>
      <c r="K48" s="88">
        <f t="shared" si="8"/>
        <v>72.099999999999994</v>
      </c>
      <c r="L48" s="88">
        <f t="shared" si="8"/>
        <v>126.9</v>
      </c>
      <c r="M48" s="88">
        <f t="shared" si="8"/>
        <v>18.899999999999999</v>
      </c>
      <c r="N48" s="88">
        <f t="shared" si="8"/>
        <v>96.5</v>
      </c>
      <c r="O48" s="88">
        <f t="shared" si="8"/>
        <v>0</v>
      </c>
      <c r="P48" s="88">
        <f t="shared" si="8"/>
        <v>69.7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56.6</v>
      </c>
      <c r="U48" s="88">
        <f t="shared" si="8"/>
        <v>51.8</v>
      </c>
      <c r="V48" s="88">
        <f t="shared" si="8"/>
        <v>62.8</v>
      </c>
      <c r="W48" s="88">
        <f t="shared" si="8"/>
        <v>48.7</v>
      </c>
      <c r="X48" s="88">
        <f t="shared" si="8"/>
        <v>16.7</v>
      </c>
      <c r="Y48" s="88">
        <f t="shared" si="8"/>
        <v>55.5</v>
      </c>
      <c r="Z48" s="89">
        <f t="shared" si="8"/>
        <v>0</v>
      </c>
      <c r="AA48" s="90">
        <f t="shared" si="7"/>
        <v>1936.9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136.54499999999999</v>
      </c>
      <c r="C51" s="88">
        <f t="shared" si="10"/>
        <v>222.399</v>
      </c>
      <c r="D51" s="88">
        <f t="shared" si="10"/>
        <v>209.14600000000002</v>
      </c>
      <c r="E51" s="88">
        <f t="shared" si="10"/>
        <v>279.89999999999998</v>
      </c>
      <c r="F51" s="88">
        <f t="shared" si="10"/>
        <v>181.47500000000002</v>
      </c>
      <c r="G51" s="88">
        <f t="shared" si="10"/>
        <v>140.6</v>
      </c>
      <c r="H51" s="88">
        <f t="shared" si="10"/>
        <v>126.667</v>
      </c>
      <c r="I51" s="88">
        <f t="shared" si="10"/>
        <v>74.501999999999995</v>
      </c>
      <c r="J51" s="88">
        <f t="shared" si="10"/>
        <v>76.837000000000003</v>
      </c>
      <c r="K51" s="88">
        <f t="shared" si="10"/>
        <v>77.222999999999999</v>
      </c>
      <c r="L51" s="88">
        <f t="shared" si="10"/>
        <v>132.07900000000001</v>
      </c>
      <c r="M51" s="88">
        <f t="shared" si="10"/>
        <v>102.505</v>
      </c>
      <c r="N51" s="88">
        <f t="shared" si="10"/>
        <v>100.67699999999999</v>
      </c>
      <c r="O51" s="88">
        <f t="shared" si="10"/>
        <v>77.171999999999997</v>
      </c>
      <c r="P51" s="88">
        <f t="shared" si="10"/>
        <v>73.462000000000003</v>
      </c>
      <c r="Q51" s="88">
        <f t="shared" si="10"/>
        <v>54.648999999999994</v>
      </c>
      <c r="R51" s="88">
        <f t="shared" si="10"/>
        <v>50.906999999999996</v>
      </c>
      <c r="S51" s="88">
        <f t="shared" si="10"/>
        <v>60.811000000000007</v>
      </c>
      <c r="T51" s="88">
        <f t="shared" si="10"/>
        <v>97.097999999999999</v>
      </c>
      <c r="U51" s="88">
        <f t="shared" si="10"/>
        <v>86.634999999999991</v>
      </c>
      <c r="V51" s="88">
        <f t="shared" si="10"/>
        <v>73.350999999999999</v>
      </c>
      <c r="W51" s="88">
        <f t="shared" si="10"/>
        <v>52.252000000000002</v>
      </c>
      <c r="X51" s="88">
        <f t="shared" si="10"/>
        <v>47.622</v>
      </c>
      <c r="Y51" s="88">
        <f t="shared" si="10"/>
        <v>60.255000000000003</v>
      </c>
      <c r="Z51" s="89">
        <f t="shared" si="10"/>
        <v>0</v>
      </c>
      <c r="AA51" s="105">
        <f>SUM(B51:Z51)</f>
        <v>2594.7689999999998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114.5</v>
      </c>
      <c r="C4" s="18">
        <v>198.7</v>
      </c>
      <c r="D4" s="18">
        <v>187.4</v>
      </c>
      <c r="E4" s="18">
        <v>279.89999999999998</v>
      </c>
      <c r="F4" s="18">
        <v>159.30000000000001</v>
      </c>
      <c r="G4" s="18">
        <v>119.5</v>
      </c>
      <c r="H4" s="18">
        <v>112.7</v>
      </c>
      <c r="I4" s="18">
        <v>63.5</v>
      </c>
      <c r="J4" s="18">
        <v>25.2</v>
      </c>
      <c r="K4" s="18">
        <v>72.099999999999994</v>
      </c>
      <c r="L4" s="18">
        <v>126.9</v>
      </c>
      <c r="M4" s="18">
        <v>18.899999999999999</v>
      </c>
      <c r="N4" s="18">
        <v>96.5</v>
      </c>
      <c r="O4" s="18">
        <v>-8.3000000000000007</v>
      </c>
      <c r="P4" s="18">
        <v>69.7</v>
      </c>
      <c r="Q4" s="18"/>
      <c r="R4" s="18"/>
      <c r="S4" s="18">
        <v>-6.1</v>
      </c>
      <c r="T4" s="18">
        <v>56.6</v>
      </c>
      <c r="U4" s="18">
        <v>51.8</v>
      </c>
      <c r="V4" s="18">
        <v>62.8</v>
      </c>
      <c r="W4" s="18">
        <v>48.7</v>
      </c>
      <c r="X4" s="18">
        <v>16.7</v>
      </c>
      <c r="Y4" s="18">
        <v>55.5</v>
      </c>
      <c r="Z4" s="19"/>
      <c r="AA4" s="112">
        <f>SUM(B4:Z4)</f>
        <v>1922.5000000000002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</v>
      </c>
      <c r="C7" s="118">
        <v>177.35</v>
      </c>
      <c r="D7" s="118">
        <v>174</v>
      </c>
      <c r="E7" s="118">
        <v>172.31</v>
      </c>
      <c r="F7" s="118">
        <v>170</v>
      </c>
      <c r="G7" s="118">
        <v>172.7</v>
      </c>
      <c r="H7" s="118">
        <v>195.01</v>
      </c>
      <c r="I7" s="118">
        <v>196</v>
      </c>
      <c r="J7" s="118">
        <v>198</v>
      </c>
      <c r="K7" s="118">
        <v>195.2</v>
      </c>
      <c r="L7" s="118">
        <v>194.23</v>
      </c>
      <c r="M7" s="118">
        <v>171.68</v>
      </c>
      <c r="N7" s="118">
        <v>172.9</v>
      </c>
      <c r="O7" s="118">
        <v>164.3</v>
      </c>
      <c r="P7" s="118">
        <v>170.15</v>
      </c>
      <c r="Q7" s="118">
        <v>178.31</v>
      </c>
      <c r="R7" s="118">
        <v>192.37</v>
      </c>
      <c r="S7" s="118">
        <v>201.98</v>
      </c>
      <c r="T7" s="118">
        <v>218.24</v>
      </c>
      <c r="U7" s="118">
        <v>228</v>
      </c>
      <c r="V7" s="118">
        <v>202.71</v>
      </c>
      <c r="W7" s="118">
        <v>193.23</v>
      </c>
      <c r="X7" s="118">
        <v>173.76</v>
      </c>
      <c r="Y7" s="118">
        <v>169.22</v>
      </c>
      <c r="Z7" s="119"/>
      <c r="AA7" s="120">
        <f>IF(SUM(B7:Z7)&lt;&gt;0,AVERAGEIF(B7:Z7,"&lt;&gt;"""),"")</f>
        <v>186.31875000000002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8.3000000000000007</v>
      </c>
      <c r="P15" s="134"/>
      <c r="Q15" s="134"/>
      <c r="R15" s="134"/>
      <c r="S15" s="134">
        <v>6.1</v>
      </c>
      <c r="T15" s="134"/>
      <c r="U15" s="134"/>
      <c r="V15" s="134"/>
      <c r="W15" s="134"/>
      <c r="X15" s="134"/>
      <c r="Y15" s="134"/>
      <c r="Z15" s="132"/>
      <c r="AA15" s="133">
        <f t="shared" si="0"/>
        <v>14.4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8.3000000000000007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6.1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14.4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114.5</v>
      </c>
      <c r="C23" s="134">
        <v>198.7</v>
      </c>
      <c r="D23" s="134">
        <v>187.4</v>
      </c>
      <c r="E23" s="134">
        <v>279.89999999999998</v>
      </c>
      <c r="F23" s="134">
        <v>159.30000000000001</v>
      </c>
      <c r="G23" s="134">
        <v>119.5</v>
      </c>
      <c r="H23" s="134">
        <v>112.7</v>
      </c>
      <c r="I23" s="134">
        <v>63.5</v>
      </c>
      <c r="J23" s="134">
        <v>25.2</v>
      </c>
      <c r="K23" s="134">
        <v>72.099999999999994</v>
      </c>
      <c r="L23" s="134">
        <v>126.9</v>
      </c>
      <c r="M23" s="134">
        <v>18.899999999999999</v>
      </c>
      <c r="N23" s="134">
        <v>96.5</v>
      </c>
      <c r="O23" s="134"/>
      <c r="P23" s="134">
        <v>69.7</v>
      </c>
      <c r="Q23" s="134"/>
      <c r="R23" s="134"/>
      <c r="S23" s="134"/>
      <c r="T23" s="134">
        <v>56.6</v>
      </c>
      <c r="U23" s="134">
        <v>51.8</v>
      </c>
      <c r="V23" s="134">
        <v>62.8</v>
      </c>
      <c r="W23" s="134">
        <v>48.7</v>
      </c>
      <c r="X23" s="134">
        <v>16.7</v>
      </c>
      <c r="Y23" s="134">
        <v>55.5</v>
      </c>
      <c r="Z23" s="132"/>
      <c r="AA23" s="133">
        <f t="shared" si="2"/>
        <v>1936.9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114.5</v>
      </c>
      <c r="C24" s="136">
        <f t="shared" si="3"/>
        <v>198.7</v>
      </c>
      <c r="D24" s="136">
        <f t="shared" si="3"/>
        <v>187.4</v>
      </c>
      <c r="E24" s="136">
        <f t="shared" si="3"/>
        <v>279.89999999999998</v>
      </c>
      <c r="F24" s="136">
        <f t="shared" si="3"/>
        <v>159.30000000000001</v>
      </c>
      <c r="G24" s="136">
        <f t="shared" si="3"/>
        <v>119.5</v>
      </c>
      <c r="H24" s="136">
        <f t="shared" si="3"/>
        <v>112.7</v>
      </c>
      <c r="I24" s="136">
        <f t="shared" si="3"/>
        <v>63.5</v>
      </c>
      <c r="J24" s="136">
        <f t="shared" si="3"/>
        <v>25.2</v>
      </c>
      <c r="K24" s="136">
        <f t="shared" si="3"/>
        <v>72.099999999999994</v>
      </c>
      <c r="L24" s="136">
        <f t="shared" si="3"/>
        <v>126.9</v>
      </c>
      <c r="M24" s="136">
        <f t="shared" si="3"/>
        <v>18.899999999999999</v>
      </c>
      <c r="N24" s="136">
        <f t="shared" si="3"/>
        <v>96.5</v>
      </c>
      <c r="O24" s="136">
        <f t="shared" si="3"/>
        <v>0</v>
      </c>
      <c r="P24" s="136">
        <f t="shared" si="3"/>
        <v>69.7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56.6</v>
      </c>
      <c r="U24" s="136">
        <f t="shared" si="3"/>
        <v>51.8</v>
      </c>
      <c r="V24" s="136">
        <f t="shared" si="3"/>
        <v>62.8</v>
      </c>
      <c r="W24" s="136">
        <f t="shared" si="3"/>
        <v>48.7</v>
      </c>
      <c r="X24" s="136">
        <f t="shared" si="3"/>
        <v>16.7</v>
      </c>
      <c r="Y24" s="136">
        <f t="shared" si="3"/>
        <v>55.5</v>
      </c>
      <c r="Z24" s="137" t="str">
        <f t="shared" si="3"/>
        <v/>
      </c>
      <c r="AA24" s="90">
        <f t="shared" si="2"/>
        <v>1936.9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2022-02-18T21:23:57Z</dcterms:created>
  <dcterms:modified xsi:type="dcterms:W3CDTF">2022-02-18T21:23:58Z</dcterms:modified>
</cp:coreProperties>
</file>