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<sst xmlns="http://schemas.openxmlformats.org/spreadsheetml/2006/main" count="117" uniqueCount="53">
  <si>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17/02/2022 23:21:25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</si>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</sst>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16.518999999999998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4</c:v>
                </c:pt>
                <c:pt idx="7">
                  <c:v>52.683999999999997</c:v>
                </c:pt>
                <c:pt idx="8">
                  <c:v>70</c:v>
                </c:pt>
                <c:pt idx="9">
                  <c:v>5.4409999999999998</c:v>
                </c:pt>
                <c:pt idx="17">
                  <c:v>50</c:v>
                </c:pt>
                <c:pt idx="18">
                  <c:v>85</c:v>
                </c:pt>
                <c:pt idx="19">
                  <c:v>85</c:v>
                </c:pt>
                <c:pt idx="20">
                  <c:v>6.8520000000000003</c:v>
                </c:pt>
                <c:pt idx="21">
                  <c:v>5.4720000000000004</c:v>
                </c:pt>
                <c:pt idx="23">
                  <c:v>41.951999999999998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17.8</c:v>
                </c:pt>
                <c:pt idx="9">
                  <c:v>2.7</c:v>
                </c:pt>
                <c:pt idx="10">
                  <c:v>0</c:v>
                </c:pt>
                <c:pt idx="11">
                  <c:v>4.2</c:v>
                </c:pt>
                <c:pt idx="12">
                  <c:v>12.3</c:v>
                </c:pt>
                <c:pt idx="13">
                  <c:v>37.6</c:v>
                </c:pt>
                <c:pt idx="14">
                  <c:v>45.7</c:v>
                </c:pt>
                <c:pt idx="15">
                  <c:v>58.8</c:v>
                </c:pt>
                <c:pt idx="16">
                  <c:v>50.5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13.98</c:v>
                </c:pt>
                <c:pt idx="1">
                  <c:v>95.266999999999996</c:v>
                </c:pt>
                <c:pt idx="2">
                  <c:v>94.843000000000004</c:v>
                </c:pt>
                <c:pt idx="3">
                  <c:v>8.6820000000000004</c:v>
                </c:pt>
                <c:pt idx="4">
                  <c:v>4.3680000000000003</c:v>
                </c:pt>
                <c:pt idx="5">
                  <c:v>10.604999999999999</c:v>
                </c:pt>
                <c:pt idx="6">
                  <c:v>28.822000000000003</c:v>
                </c:pt>
                <c:pt idx="7">
                  <c:v>26.478000000000002</c:v>
                </c:pt>
                <c:pt idx="8">
                  <c:v>1.7709999999999999</c:v>
                </c:pt>
                <c:pt idx="9">
                  <c:v>9.0340000000000007</c:v>
                </c:pt>
                <c:pt idx="10">
                  <c:v>8.081999999999999</c:v>
                </c:pt>
                <c:pt idx="11">
                  <c:v>9.59</c:v>
                </c:pt>
                <c:pt idx="12">
                  <c:v>12.516999999999999</c:v>
                </c:pt>
                <c:pt idx="14">
                  <c:v>0.29599999999999999</c:v>
                </c:pt>
                <c:pt idx="15">
                  <c:v>0.10199999999999999</c:v>
                </c:pt>
                <c:pt idx="16">
                  <c:v>6.8000000000000005E-2</c:v>
                </c:pt>
                <c:pt idx="22">
                  <c:v>5.6289999999999996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7070312"/>
        <c:axId val="3468273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34.964000000000006</c:v>
                </c:pt>
                <c:pt idx="1">
                  <c:v>219.94900000000001</c:v>
                </c:pt>
                <c:pt idx="2">
                  <c:v>219.767</c:v>
                </c:pt>
                <c:pt idx="3">
                  <c:v>133.55999999999997</c:v>
                </c:pt>
                <c:pt idx="4">
                  <c:v>129.399</c:v>
                </c:pt>
                <c:pt idx="5">
                  <c:v>136.30699999999999</c:v>
                </c:pt>
                <c:pt idx="6">
                  <c:v>39.404999999999994</c:v>
                </c:pt>
                <c:pt idx="7">
                  <c:v>87.274999999999991</c:v>
                </c:pt>
                <c:pt idx="8">
                  <c:v>99.72999999999999</c:v>
                </c:pt>
                <c:pt idx="9">
                  <c:v>27.357999999999997</c:v>
                </c:pt>
                <c:pt idx="10">
                  <c:v>18.593</c:v>
                </c:pt>
                <c:pt idx="11">
                  <c:v>24.427999999999997</c:v>
                </c:pt>
                <c:pt idx="12">
                  <c:v>24.797999999999998</c:v>
                </c:pt>
                <c:pt idx="13">
                  <c:v>37.617000000000004</c:v>
                </c:pt>
                <c:pt idx="14">
                  <c:v>45.975000000000009</c:v>
                </c:pt>
                <c:pt idx="15">
                  <c:v>58.855000000000004</c:v>
                </c:pt>
                <c:pt idx="16">
                  <c:v>50.579000000000001</c:v>
                </c:pt>
                <c:pt idx="17">
                  <c:v>50.003999999999991</c:v>
                </c:pt>
                <c:pt idx="18">
                  <c:v>84.956000000000003</c:v>
                </c:pt>
                <c:pt idx="19">
                  <c:v>84.962999999999994</c:v>
                </c:pt>
                <c:pt idx="20">
                  <c:v>8.0380000000000003</c:v>
                </c:pt>
                <c:pt idx="21">
                  <c:v>5.851</c:v>
                </c:pt>
                <c:pt idx="22">
                  <c:v>6.9649999999999999</c:v>
                </c:pt>
                <c:pt idx="23">
                  <c:v>41.952000000000005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070312"/>
        <c:axId val="3468273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165.14</c:v>
                </c:pt>
                <c:pt idx="1">
                  <c:v>171.86</c:v>
                </c:pt>
                <c:pt idx="2">
                  <c:v>170</c:v>
                </c:pt>
                <c:pt idx="3">
                  <c:v>165.62</c:v>
                </c:pt>
                <c:pt idx="4">
                  <c:v>165.36</c:v>
                </c:pt>
                <c:pt idx="5">
                  <c:v>173.27</c:v>
                </c:pt>
                <c:pt idx="6">
                  <c:v>205</c:v>
                </c:pt>
                <c:pt idx="7">
                  <c:v>232.4</c:v>
                </c:pt>
                <c:pt idx="8">
                  <c:v>234.22</c:v>
                </c:pt>
                <c:pt idx="9">
                  <c:v>221.93</c:v>
                </c:pt>
                <c:pt idx="10">
                  <c:v>198.21</c:v>
                </c:pt>
                <c:pt idx="11">
                  <c:v>178.15</c:v>
                </c:pt>
                <c:pt idx="12">
                  <c:v>169.6</c:v>
                </c:pt>
                <c:pt idx="13">
                  <c:v>161.27000000000001</c:v>
                </c:pt>
                <c:pt idx="14">
                  <c:v>169.05</c:v>
                </c:pt>
                <c:pt idx="15">
                  <c:v>180.44</c:v>
                </c:pt>
                <c:pt idx="16">
                  <c:v>194.5</c:v>
                </c:pt>
                <c:pt idx="17">
                  <c:v>233.27</c:v>
                </c:pt>
                <c:pt idx="18">
                  <c:v>241.15</c:v>
                </c:pt>
                <c:pt idx="19">
                  <c:v>234.45</c:v>
                </c:pt>
                <c:pt idx="20">
                  <c:v>203.13</c:v>
                </c:pt>
                <c:pt idx="21">
                  <c:v>199.28</c:v>
                </c:pt>
                <c:pt idx="22">
                  <c:v>210.86</c:v>
                </c:pt>
                <c:pt idx="23">
                  <c:v>201.36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828104"/>
        <c:axId val="346827712"/>
      </c:lineChart>
      <c:catAx>
        <c:axId val="247070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6827320"/>
        <c:crosses val="autoZero"/>
        <c:auto val="1"/>
        <c:lblAlgn val="ctr"/>
        <c:lblOffset val="100"/>
        <c:noMultiLvlLbl val="0"/>
      </c:catAx>
      <c:valAx>
        <c:axId val="346827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070312"/>
        <c:crosses val="autoZero"/>
        <c:crossBetween val="between"/>
      </c:valAx>
      <c:valAx>
        <c:axId val="346827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6828104"/>
        <c:crosses val="max"/>
        <c:crossBetween val="between"/>
      </c:valAx>
      <c:catAx>
        <c:axId val="346828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6827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34.930999999999997</v>
      </c>
      <c r="C4" s="18">
        <v>219.97700000000003</v>
      </c>
      <c r="D4" s="18">
        <v>219.744</v>
      </c>
      <c r="E4" s="18">
        <v>133.542</v>
      </c>
      <c r="F4" s="18">
        <v>129.43699999999998</v>
      </c>
      <c r="G4" s="18">
        <v>136.333</v>
      </c>
      <c r="H4" s="18">
        <v>39.387999999999998</v>
      </c>
      <c r="I4" s="18">
        <v>87.296999999999997</v>
      </c>
      <c r="J4" s="18">
        <v>99.747</v>
      </c>
      <c r="K4" s="18">
        <v>27.378999999999998</v>
      </c>
      <c r="L4" s="18">
        <v>18.593</v>
      </c>
      <c r="M4" s="18">
        <v>24.455999999999996</v>
      </c>
      <c r="N4" s="18">
        <v>24.817</v>
      </c>
      <c r="O4" s="18">
        <v>37.6</v>
      </c>
      <c r="P4" s="18">
        <v>45.996000000000002</v>
      </c>
      <c r="Q4" s="18">
        <v>58.901999999999994</v>
      </c>
      <c r="R4" s="18">
        <v>50.567999999999998</v>
      </c>
      <c r="S4" s="18">
        <v>50</v>
      </c>
      <c r="T4" s="18">
        <v>85</v>
      </c>
      <c r="U4" s="18">
        <v>85</v>
      </c>
      <c r="V4" s="18">
        <v>8.0380000000000003</v>
      </c>
      <c r="W4" s="18">
        <v>5.8510000000000009</v>
      </c>
      <c r="X4" s="18">
        <v>6.9649999999999999</v>
      </c>
      <c r="Y4" s="18">
        <v>41.951999999999998</v>
      </c>
      <c r="Z4" s="19"/>
      <c r="AA4" s="20">
        <f>SUM(B4:Z4)</f>
        <v>1671.5130000000001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165.14</v>
      </c>
      <c r="C7" s="28">
        <v>171.86</v>
      </c>
      <c r="D7" s="28">
        <v>170</v>
      </c>
      <c r="E7" s="28">
        <v>165.62</v>
      </c>
      <c r="F7" s="28">
        <v>165.36</v>
      </c>
      <c r="G7" s="28">
        <v>173.27</v>
      </c>
      <c r="H7" s="28">
        <v>205</v>
      </c>
      <c r="I7" s="28">
        <v>232.4</v>
      </c>
      <c r="J7" s="28">
        <v>234.22</v>
      </c>
      <c r="K7" s="28">
        <v>221.93</v>
      </c>
      <c r="L7" s="28">
        <v>198.21</v>
      </c>
      <c r="M7" s="28">
        <v>178.15</v>
      </c>
      <c r="N7" s="28">
        <v>169.6</v>
      </c>
      <c r="O7" s="28">
        <v>161.27000000000001</v>
      </c>
      <c r="P7" s="28">
        <v>169.05</v>
      </c>
      <c r="Q7" s="28">
        <v>180.44</v>
      </c>
      <c r="R7" s="28">
        <v>194.5</v>
      </c>
      <c r="S7" s="28">
        <v>233.27</v>
      </c>
      <c r="T7" s="28">
        <v>241.15</v>
      </c>
      <c r="U7" s="28">
        <v>234.45</v>
      </c>
      <c r="V7" s="28">
        <v>203.13</v>
      </c>
      <c r="W7" s="28">
        <v>199.28</v>
      </c>
      <c r="X7" s="28">
        <v>210.86</v>
      </c>
      <c r="Y7" s="28">
        <v>201.36</v>
      </c>
      <c r="Z7" s="29"/>
      <c r="AA7" s="30">
        <f>IF(SUM(B7:Z7)&lt;&gt;0,AVERAGEIF(B7:Z7,"&lt;&gt;"""),"")</f>
        <v>194.98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16.518999999999998</v>
      </c>
      <c r="C12" s="52">
        <v>120</v>
      </c>
      <c r="D12" s="52">
        <v>120</v>
      </c>
      <c r="E12" s="52">
        <v>120</v>
      </c>
      <c r="F12" s="52">
        <v>120</v>
      </c>
      <c r="G12" s="52">
        <v>120</v>
      </c>
      <c r="H12" s="52">
        <v>4</v>
      </c>
      <c r="I12" s="52">
        <v>52.683999999999997</v>
      </c>
      <c r="J12" s="52">
        <v>70</v>
      </c>
      <c r="K12" s="52">
        <v>5.4409999999999998</v>
      </c>
      <c r="L12" s="52"/>
      <c r="M12" s="52"/>
      <c r="N12" s="52"/>
      <c r="O12" s="52"/>
      <c r="P12" s="52"/>
      <c r="Q12" s="52"/>
      <c r="R12" s="52"/>
      <c r="S12" s="52">
        <v>50</v>
      </c>
      <c r="T12" s="52">
        <v>85</v>
      </c>
      <c r="U12" s="52">
        <v>85</v>
      </c>
      <c r="V12" s="52">
        <v>6.8520000000000003</v>
      </c>
      <c r="W12" s="52">
        <v>5.4720000000000004</v>
      </c>
      <c r="X12" s="52"/>
      <c r="Y12" s="52">
        <v>41.951999999999998</v>
      </c>
      <c r="Z12" s="53"/>
      <c r="AA12" s="54">
        <f t="shared" si="0"/>
        <v>1022.92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13.98</v>
      </c>
      <c r="C14" s="57">
        <v>95.266999999999996</v>
      </c>
      <c r="D14" s="57">
        <v>94.843000000000004</v>
      </c>
      <c r="E14" s="57">
        <v>8.6820000000000004</v>
      </c>
      <c r="F14" s="57">
        <v>4.3680000000000003</v>
      </c>
      <c r="G14" s="57">
        <v>10.604999999999999</v>
      </c>
      <c r="H14" s="57">
        <v>28.822000000000003</v>
      </c>
      <c r="I14" s="57">
        <v>26.478000000000002</v>
      </c>
      <c r="J14" s="57">
        <v>1.7709999999999999</v>
      </c>
      <c r="K14" s="57">
        <v>9.0340000000000007</v>
      </c>
      <c r="L14" s="57">
        <v>8.081999999999999</v>
      </c>
      <c r="M14" s="57">
        <v>9.59</v>
      </c>
      <c r="N14" s="57">
        <v>12.516999999999999</v>
      </c>
      <c r="O14" s="57"/>
      <c r="P14" s="57">
        <v>0.29599999999999999</v>
      </c>
      <c r="Q14" s="57">
        <v>0.10199999999999999</v>
      </c>
      <c r="R14" s="57">
        <v>6.8000000000000005E-2</v>
      </c>
      <c r="S14" s="57"/>
      <c r="T14" s="57"/>
      <c r="U14" s="57"/>
      <c r="V14" s="57"/>
      <c r="W14" s="57"/>
      <c r="X14" s="57">
        <v>5.6289999999999996</v>
      </c>
      <c r="Y14" s="57"/>
      <c r="Z14" s="58"/>
      <c r="AA14" s="59">
        <f t="shared" si="0"/>
        <v>330.13399999999996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30.498999999999999</v>
      </c>
      <c r="C16" s="62">
        <f t="shared" ref="C16:Z16" si="1">IF(LEN(C$2)&gt;0,SUM(C10:C15),"")</f>
        <v>215.267</v>
      </c>
      <c r="D16" s="62">
        <f t="shared" si="1"/>
        <v>214.84300000000002</v>
      </c>
      <c r="E16" s="62">
        <f t="shared" si="1"/>
        <v>128.68199999999999</v>
      </c>
      <c r="F16" s="62">
        <f t="shared" si="1"/>
        <v>124.36799999999999</v>
      </c>
      <c r="G16" s="62">
        <f t="shared" si="1"/>
        <v>130.60499999999999</v>
      </c>
      <c r="H16" s="62">
        <f t="shared" si="1"/>
        <v>32.822000000000003</v>
      </c>
      <c r="I16" s="62">
        <f t="shared" si="1"/>
        <v>79.162000000000006</v>
      </c>
      <c r="J16" s="62">
        <f t="shared" si="1"/>
        <v>71.771000000000001</v>
      </c>
      <c r="K16" s="62">
        <f t="shared" si="1"/>
        <v>14.475000000000001</v>
      </c>
      <c r="L16" s="62">
        <f t="shared" si="1"/>
        <v>8.081999999999999</v>
      </c>
      <c r="M16" s="62">
        <f t="shared" si="1"/>
        <v>9.59</v>
      </c>
      <c r="N16" s="62">
        <f t="shared" si="1"/>
        <v>12.516999999999999</v>
      </c>
      <c r="O16" s="62">
        <f t="shared" si="1"/>
        <v>0</v>
      </c>
      <c r="P16" s="62">
        <f t="shared" si="1"/>
        <v>0.29599999999999999</v>
      </c>
      <c r="Q16" s="62">
        <f t="shared" si="1"/>
        <v>0.10199999999999999</v>
      </c>
      <c r="R16" s="62">
        <f t="shared" si="1"/>
        <v>6.8000000000000005E-2</v>
      </c>
      <c r="S16" s="62">
        <f t="shared" si="1"/>
        <v>50</v>
      </c>
      <c r="T16" s="62">
        <f t="shared" si="1"/>
        <v>85</v>
      </c>
      <c r="U16" s="62">
        <f t="shared" si="1"/>
        <v>85</v>
      </c>
      <c r="V16" s="62">
        <f t="shared" si="1"/>
        <v>6.8520000000000003</v>
      </c>
      <c r="W16" s="62">
        <f t="shared" si="1"/>
        <v>5.4720000000000004</v>
      </c>
      <c r="X16" s="62">
        <f t="shared" si="1"/>
        <v>5.6289999999999996</v>
      </c>
      <c r="Y16" s="62">
        <f t="shared" si="1"/>
        <v>41.951999999999998</v>
      </c>
      <c r="Z16" s="63" t="str">
        <f t="shared" si="1"/>
        <v/>
      </c>
      <c r="AA16" s="64">
        <f>SUM(AA10:AA15)</f>
        <v>1353.0539999999999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2.5870000000000002</v>
      </c>
      <c r="C20" s="77">
        <v>2.5760000000000001</v>
      </c>
      <c r="D20" s="77">
        <v>2.56</v>
      </c>
      <c r="E20" s="77">
        <v>2.5939999999999999</v>
      </c>
      <c r="F20" s="77">
        <v>2.6920000000000002</v>
      </c>
      <c r="G20" s="77">
        <v>3.177</v>
      </c>
      <c r="H20" s="77">
        <v>3.956</v>
      </c>
      <c r="I20" s="77">
        <v>4.569</v>
      </c>
      <c r="J20" s="77">
        <v>4.665</v>
      </c>
      <c r="K20" s="77">
        <v>4.6349999999999998</v>
      </c>
      <c r="L20" s="77">
        <v>4.58</v>
      </c>
      <c r="M20" s="77">
        <v>4.5019999999999998</v>
      </c>
      <c r="N20" s="77"/>
      <c r="O20" s="77"/>
      <c r="P20" s="77"/>
      <c r="Q20" s="77"/>
      <c r="R20" s="77"/>
      <c r="S20" s="77"/>
      <c r="T20" s="77"/>
      <c r="U20" s="77"/>
      <c r="V20" s="77">
        <v>1.1859999999999999</v>
      </c>
      <c r="W20" s="77">
        <v>0.379</v>
      </c>
      <c r="X20" s="77">
        <v>1.3360000000000001</v>
      </c>
      <c r="Y20" s="77"/>
      <c r="Z20" s="78"/>
      <c r="AA20" s="79">
        <f t="shared" si="2"/>
        <v>45.993999999999993</v>
      </c>
    </row>
    <row r="21" spans="1:27" ht="24.95" customHeight="1" x14ac:dyDescent="0.2">
      <c r="A21" s="75" t="s">
        <v>16</v>
      </c>
      <c r="B21" s="80">
        <v>1.845</v>
      </c>
      <c r="C21" s="81">
        <v>2.1339999999999999</v>
      </c>
      <c r="D21" s="81">
        <v>2.3410000000000002</v>
      </c>
      <c r="E21" s="81">
        <v>2.266</v>
      </c>
      <c r="F21" s="81">
        <v>2.3769999999999998</v>
      </c>
      <c r="G21" s="81">
        <v>2.5510000000000002</v>
      </c>
      <c r="H21" s="81">
        <v>2.61</v>
      </c>
      <c r="I21" s="81">
        <v>3.5659999999999998</v>
      </c>
      <c r="J21" s="81">
        <v>5.5110000000000001</v>
      </c>
      <c r="K21" s="81">
        <v>5.569</v>
      </c>
      <c r="L21" s="81">
        <v>5.931</v>
      </c>
      <c r="M21" s="81">
        <v>6.1639999999999997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42.865000000000002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4.4320000000000004</v>
      </c>
      <c r="C25" s="88">
        <f t="shared" ref="C25:Z25" si="3">IF(LEN(C$2)&gt;0,SUM(C19:C24),"")</f>
        <v>4.71</v>
      </c>
      <c r="D25" s="88">
        <f t="shared" si="3"/>
        <v>4.9009999999999998</v>
      </c>
      <c r="E25" s="88">
        <f t="shared" si="3"/>
        <v>4.8599999999999994</v>
      </c>
      <c r="F25" s="88">
        <f t="shared" si="3"/>
        <v>5.069</v>
      </c>
      <c r="G25" s="88">
        <f t="shared" si="3"/>
        <v>5.7279999999999998</v>
      </c>
      <c r="H25" s="88">
        <f t="shared" si="3"/>
        <v>6.5659999999999998</v>
      </c>
      <c r="I25" s="88">
        <f t="shared" si="3"/>
        <v>8.1349999999999998</v>
      </c>
      <c r="J25" s="88">
        <f t="shared" si="3"/>
        <v>10.176</v>
      </c>
      <c r="K25" s="88">
        <f t="shared" si="3"/>
        <v>10.204000000000001</v>
      </c>
      <c r="L25" s="88">
        <f t="shared" si="3"/>
        <v>10.510999999999999</v>
      </c>
      <c r="M25" s="88">
        <f t="shared" si="3"/>
        <v>10.666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1.1859999999999999</v>
      </c>
      <c r="W25" s="88">
        <f t="shared" si="3"/>
        <v>0.379</v>
      </c>
      <c r="X25" s="88">
        <f t="shared" si="3"/>
        <v>1.3360000000000001</v>
      </c>
      <c r="Y25" s="88">
        <f t="shared" si="3"/>
        <v>0</v>
      </c>
      <c r="Z25" s="89" t="str">
        <f t="shared" si="3"/>
        <v/>
      </c>
      <c r="AA25" s="90">
        <f>SUM(AA19:AA24)</f>
        <v>88.858999999999995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34.930999999999997</v>
      </c>
      <c r="C29" s="77">
        <v>219.977</v>
      </c>
      <c r="D29" s="77">
        <v>219.744</v>
      </c>
      <c r="E29" s="77">
        <v>133.542</v>
      </c>
      <c r="F29" s="77">
        <v>129.43700000000001</v>
      </c>
      <c r="G29" s="77">
        <v>136.333</v>
      </c>
      <c r="H29" s="77">
        <v>39.387999999999998</v>
      </c>
      <c r="I29" s="77">
        <v>87.296999999999997</v>
      </c>
      <c r="J29" s="77">
        <v>81.947000000000003</v>
      </c>
      <c r="K29" s="77">
        <v>24.678999999999998</v>
      </c>
      <c r="L29" s="77">
        <v>18.593</v>
      </c>
      <c r="M29" s="77">
        <v>20.256</v>
      </c>
      <c r="N29" s="77">
        <v>12.516999999999999</v>
      </c>
      <c r="O29" s="77"/>
      <c r="P29" s="77">
        <v>0.29599999999999999</v>
      </c>
      <c r="Q29" s="77">
        <v>0.10199999999999999</v>
      </c>
      <c r="R29" s="77">
        <v>6.8000000000000005E-2</v>
      </c>
      <c r="S29" s="77">
        <v>50</v>
      </c>
      <c r="T29" s="77">
        <v>85</v>
      </c>
      <c r="U29" s="77">
        <v>85</v>
      </c>
      <c r="V29" s="77">
        <v>8.0380000000000003</v>
      </c>
      <c r="W29" s="77">
        <v>5.851</v>
      </c>
      <c r="X29" s="77">
        <v>6.9649999999999999</v>
      </c>
      <c r="Y29" s="77">
        <v>41.951999999999998</v>
      </c>
      <c r="Z29" s="78"/>
      <c r="AA29" s="79">
        <f>SUM(B29:Z29)</f>
        <v>1441.9130000000005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34.930999999999997</v>
      </c>
      <c r="C31" s="62">
        <f t="shared" ref="C31:Z31" si="4">IF(LEN(C$2)&gt;0,SUM(C28:C30),"")</f>
        <v>219.977</v>
      </c>
      <c r="D31" s="62">
        <f t="shared" si="4"/>
        <v>219.744</v>
      </c>
      <c r="E31" s="62">
        <f t="shared" si="4"/>
        <v>133.542</v>
      </c>
      <c r="F31" s="62">
        <f t="shared" si="4"/>
        <v>129.43700000000001</v>
      </c>
      <c r="G31" s="62">
        <f t="shared" si="4"/>
        <v>136.333</v>
      </c>
      <c r="H31" s="62">
        <f t="shared" si="4"/>
        <v>39.387999999999998</v>
      </c>
      <c r="I31" s="62">
        <f t="shared" si="4"/>
        <v>87.296999999999997</v>
      </c>
      <c r="J31" s="62">
        <f t="shared" si="4"/>
        <v>81.947000000000003</v>
      </c>
      <c r="K31" s="62">
        <f t="shared" si="4"/>
        <v>24.678999999999998</v>
      </c>
      <c r="L31" s="62">
        <f t="shared" si="4"/>
        <v>18.593</v>
      </c>
      <c r="M31" s="62">
        <f t="shared" si="4"/>
        <v>20.256</v>
      </c>
      <c r="N31" s="62">
        <f t="shared" si="4"/>
        <v>12.516999999999999</v>
      </c>
      <c r="O31" s="62">
        <f t="shared" si="4"/>
        <v>0</v>
      </c>
      <c r="P31" s="62">
        <f t="shared" si="4"/>
        <v>0.29599999999999999</v>
      </c>
      <c r="Q31" s="62">
        <f t="shared" si="4"/>
        <v>0.10199999999999999</v>
      </c>
      <c r="R31" s="62">
        <f t="shared" si="4"/>
        <v>6.8000000000000005E-2</v>
      </c>
      <c r="S31" s="62">
        <f t="shared" si="4"/>
        <v>50</v>
      </c>
      <c r="T31" s="62">
        <f t="shared" si="4"/>
        <v>85</v>
      </c>
      <c r="U31" s="62">
        <f t="shared" si="4"/>
        <v>85</v>
      </c>
      <c r="V31" s="62">
        <f t="shared" si="4"/>
        <v>8.0380000000000003</v>
      </c>
      <c r="W31" s="62">
        <f t="shared" si="4"/>
        <v>5.851</v>
      </c>
      <c r="X31" s="62">
        <f t="shared" si="4"/>
        <v>6.9649999999999999</v>
      </c>
      <c r="Y31" s="62">
        <f t="shared" si="4"/>
        <v>41.951999999999998</v>
      </c>
      <c r="Z31" s="63" t="str">
        <f t="shared" si="4"/>
        <v/>
      </c>
      <c r="AA31" s="64">
        <f>SUM(AA28:AA30)</f>
        <v>1441.9130000000005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17.8</v>
      </c>
      <c r="K38" s="99">
        <v>2.7</v>
      </c>
      <c r="L38" s="99"/>
      <c r="M38" s="99">
        <v>4.2</v>
      </c>
      <c r="N38" s="99">
        <v>12.3</v>
      </c>
      <c r="O38" s="99">
        <v>37.6</v>
      </c>
      <c r="P38" s="99">
        <v>45.7</v>
      </c>
      <c r="Q38" s="99">
        <v>58.8</v>
      </c>
      <c r="R38" s="99">
        <v>50.5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229.6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17.8</v>
      </c>
      <c r="K39" s="88">
        <f t="shared" si="6"/>
        <v>2.7</v>
      </c>
      <c r="L39" s="88">
        <f t="shared" si="6"/>
        <v>0</v>
      </c>
      <c r="M39" s="88">
        <f t="shared" si="6"/>
        <v>4.2</v>
      </c>
      <c r="N39" s="88">
        <f t="shared" si="6"/>
        <v>12.3</v>
      </c>
      <c r="O39" s="88">
        <f t="shared" si="6"/>
        <v>37.6</v>
      </c>
      <c r="P39" s="88">
        <f t="shared" si="6"/>
        <v>45.7</v>
      </c>
      <c r="Q39" s="88">
        <f t="shared" si="6"/>
        <v>58.8</v>
      </c>
      <c r="R39" s="88">
        <f t="shared" si="6"/>
        <v>50.5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229.6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17.8</v>
      </c>
      <c r="K46" s="99">
        <v>2.7</v>
      </c>
      <c r="L46" s="99"/>
      <c r="M46" s="99">
        <v>4.2</v>
      </c>
      <c r="N46" s="99">
        <v>12.3</v>
      </c>
      <c r="O46" s="99">
        <v>37.6</v>
      </c>
      <c r="P46" s="99">
        <v>45.7</v>
      </c>
      <c r="Q46" s="99">
        <v>58.8</v>
      </c>
      <c r="R46" s="99">
        <v>50.5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229.6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17.8</v>
      </c>
      <c r="K48" s="88">
        <f t="shared" si="8"/>
        <v>2.7</v>
      </c>
      <c r="L48" s="88">
        <f t="shared" si="8"/>
        <v>0</v>
      </c>
      <c r="M48" s="88">
        <f t="shared" si="8"/>
        <v>4.2</v>
      </c>
      <c r="N48" s="88">
        <f t="shared" si="8"/>
        <v>12.3</v>
      </c>
      <c r="O48" s="88">
        <f t="shared" si="8"/>
        <v>37.6</v>
      </c>
      <c r="P48" s="88">
        <f t="shared" si="8"/>
        <v>45.7</v>
      </c>
      <c r="Q48" s="88">
        <f t="shared" si="8"/>
        <v>58.8</v>
      </c>
      <c r="R48" s="88">
        <f t="shared" si="8"/>
        <v>50.5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229.6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34.930999999999997</v>
      </c>
      <c r="C51" s="88">
        <f t="shared" si="10"/>
        <v>219.977</v>
      </c>
      <c r="D51" s="88">
        <f t="shared" si="10"/>
        <v>219.74400000000003</v>
      </c>
      <c r="E51" s="88">
        <f t="shared" si="10"/>
        <v>133.54199999999997</v>
      </c>
      <c r="F51" s="88">
        <f t="shared" si="10"/>
        <v>129.43699999999998</v>
      </c>
      <c r="G51" s="88">
        <f t="shared" si="10"/>
        <v>136.333</v>
      </c>
      <c r="H51" s="88">
        <f t="shared" si="10"/>
        <v>39.388000000000005</v>
      </c>
      <c r="I51" s="88">
        <f t="shared" si="10"/>
        <v>87.297000000000011</v>
      </c>
      <c r="J51" s="88">
        <f t="shared" si="10"/>
        <v>99.747</v>
      </c>
      <c r="K51" s="88">
        <f t="shared" si="10"/>
        <v>27.379000000000001</v>
      </c>
      <c r="L51" s="88">
        <f t="shared" si="10"/>
        <v>18.592999999999996</v>
      </c>
      <c r="M51" s="88">
        <f t="shared" si="10"/>
        <v>24.456</v>
      </c>
      <c r="N51" s="88">
        <f t="shared" si="10"/>
        <v>24.817</v>
      </c>
      <c r="O51" s="88">
        <f t="shared" si="10"/>
        <v>37.6</v>
      </c>
      <c r="P51" s="88">
        <f t="shared" si="10"/>
        <v>45.996000000000002</v>
      </c>
      <c r="Q51" s="88">
        <f t="shared" si="10"/>
        <v>58.901999999999994</v>
      </c>
      <c r="R51" s="88">
        <f t="shared" si="10"/>
        <v>50.567999999999998</v>
      </c>
      <c r="S51" s="88">
        <f t="shared" si="10"/>
        <v>50</v>
      </c>
      <c r="T51" s="88">
        <f t="shared" si="10"/>
        <v>85</v>
      </c>
      <c r="U51" s="88">
        <f t="shared" si="10"/>
        <v>85</v>
      </c>
      <c r="V51" s="88">
        <f t="shared" si="10"/>
        <v>8.0380000000000003</v>
      </c>
      <c r="W51" s="88">
        <f t="shared" si="10"/>
        <v>5.8510000000000009</v>
      </c>
      <c r="X51" s="88">
        <f t="shared" si="10"/>
        <v>6.9649999999999999</v>
      </c>
      <c r="Y51" s="88">
        <f t="shared" si="10"/>
        <v>41.951999999999998</v>
      </c>
      <c r="Z51" s="89" t="str">
        <f t="shared" si="10"/>
        <v/>
      </c>
      <c r="AA51" s="105">
        <f>SUM(B51:Z51)</f>
        <v>1671.5129999999999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34.964000000000006</v>
      </c>
      <c r="C4" s="18">
        <v>219.94900000000001</v>
      </c>
      <c r="D4" s="18">
        <v>219.767</v>
      </c>
      <c r="E4" s="18">
        <v>133.55999999999997</v>
      </c>
      <c r="F4" s="18">
        <v>129.399</v>
      </c>
      <c r="G4" s="18">
        <v>136.30699999999999</v>
      </c>
      <c r="H4" s="18">
        <v>39.404999999999994</v>
      </c>
      <c r="I4" s="18">
        <v>87.274999999999991</v>
      </c>
      <c r="J4" s="18">
        <v>99.72999999999999</v>
      </c>
      <c r="K4" s="18">
        <v>27.357999999999997</v>
      </c>
      <c r="L4" s="18">
        <v>18.593</v>
      </c>
      <c r="M4" s="18">
        <v>24.427999999999997</v>
      </c>
      <c r="N4" s="18">
        <v>24.797999999999998</v>
      </c>
      <c r="O4" s="18">
        <v>37.617000000000004</v>
      </c>
      <c r="P4" s="18">
        <v>45.975000000000009</v>
      </c>
      <c r="Q4" s="18">
        <v>58.855000000000004</v>
      </c>
      <c r="R4" s="18">
        <v>50.579000000000001</v>
      </c>
      <c r="S4" s="18">
        <v>50.003999999999991</v>
      </c>
      <c r="T4" s="18">
        <v>84.956000000000003</v>
      </c>
      <c r="U4" s="18">
        <v>84.962999999999994</v>
      </c>
      <c r="V4" s="18">
        <v>8.0380000000000003</v>
      </c>
      <c r="W4" s="18">
        <v>5.851</v>
      </c>
      <c r="X4" s="18">
        <v>6.9649999999999999</v>
      </c>
      <c r="Y4" s="18">
        <v>41.952000000000005</v>
      </c>
      <c r="Z4" s="19"/>
      <c r="AA4" s="20">
        <f>SUM(B4:Z4)</f>
        <v>1671.2879999999998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165.14</v>
      </c>
      <c r="C7" s="28">
        <v>171.86</v>
      </c>
      <c r="D7" s="28">
        <v>170</v>
      </c>
      <c r="E7" s="28">
        <v>165.62</v>
      </c>
      <c r="F7" s="28">
        <v>165.36</v>
      </c>
      <c r="G7" s="28">
        <v>173.27</v>
      </c>
      <c r="H7" s="28">
        <v>205</v>
      </c>
      <c r="I7" s="28">
        <v>232.4</v>
      </c>
      <c r="J7" s="28">
        <v>234.22</v>
      </c>
      <c r="K7" s="28">
        <v>221.93</v>
      </c>
      <c r="L7" s="28">
        <v>198.21</v>
      </c>
      <c r="M7" s="28">
        <v>178.15</v>
      </c>
      <c r="N7" s="28">
        <v>169.6</v>
      </c>
      <c r="O7" s="28">
        <v>161.27000000000001</v>
      </c>
      <c r="P7" s="28">
        <v>169.05</v>
      </c>
      <c r="Q7" s="28">
        <v>180.44</v>
      </c>
      <c r="R7" s="28">
        <v>194.5</v>
      </c>
      <c r="S7" s="28">
        <v>233.27</v>
      </c>
      <c r="T7" s="28">
        <v>241.15</v>
      </c>
      <c r="U7" s="28">
        <v>234.45</v>
      </c>
      <c r="V7" s="28">
        <v>203.13</v>
      </c>
      <c r="W7" s="28">
        <v>199.28</v>
      </c>
      <c r="X7" s="28">
        <v>210.86</v>
      </c>
      <c r="Y7" s="28">
        <v>201.36</v>
      </c>
      <c r="Z7" s="29"/>
      <c r="AA7" s="30">
        <f>IF(SUM(B7:Z7)&lt;&gt;0,AVERAGEIF(B7:Z7,"&lt;&gt;"""),"")</f>
        <v>194.98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38.656999999999996</v>
      </c>
      <c r="J12" s="52">
        <v>70</v>
      </c>
      <c r="K12" s="52">
        <v>5.4409999999999998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114.098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9.9019999999999992</v>
      </c>
      <c r="C14" s="57">
        <v>11.3</v>
      </c>
      <c r="D14" s="57"/>
      <c r="E14" s="57">
        <v>11.366000000000001</v>
      </c>
      <c r="F14" s="57">
        <v>15.413</v>
      </c>
      <c r="G14" s="57">
        <v>0.25700000000000001</v>
      </c>
      <c r="H14" s="57">
        <v>11.786999999999999</v>
      </c>
      <c r="I14" s="57">
        <v>10.646000000000001</v>
      </c>
      <c r="J14" s="57">
        <v>28.823</v>
      </c>
      <c r="K14" s="57">
        <v>18.039000000000001</v>
      </c>
      <c r="L14" s="57">
        <v>13.916</v>
      </c>
      <c r="M14" s="57">
        <v>17.966000000000001</v>
      </c>
      <c r="N14" s="57">
        <v>19.006</v>
      </c>
      <c r="O14" s="57">
        <v>32.615000000000002</v>
      </c>
      <c r="P14" s="57">
        <v>38.756</v>
      </c>
      <c r="Q14" s="57">
        <v>51.753999999999998</v>
      </c>
      <c r="R14" s="57">
        <v>47.357999999999997</v>
      </c>
      <c r="S14" s="57">
        <v>30.707999999999998</v>
      </c>
      <c r="T14" s="57">
        <v>40.168999999999997</v>
      </c>
      <c r="U14" s="57">
        <v>28.45</v>
      </c>
      <c r="V14" s="57">
        <v>6.71</v>
      </c>
      <c r="W14" s="57">
        <v>4.5410000000000004</v>
      </c>
      <c r="X14" s="57">
        <v>5.7130000000000001</v>
      </c>
      <c r="Y14" s="57">
        <v>40.759</v>
      </c>
      <c r="Z14" s="58"/>
      <c r="AA14" s="59">
        <f t="shared" si="0"/>
        <v>495.95400000000006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9.9019999999999992</v>
      </c>
      <c r="C16" s="62">
        <f t="shared" ref="C16:Z16" si="1">IF(LEN(C$2)&gt;0,SUM(C10:C15),"")</f>
        <v>11.3</v>
      </c>
      <c r="D16" s="62">
        <f t="shared" si="1"/>
        <v>0</v>
      </c>
      <c r="E16" s="62">
        <f t="shared" si="1"/>
        <v>11.366000000000001</v>
      </c>
      <c r="F16" s="62">
        <f t="shared" si="1"/>
        <v>15.413</v>
      </c>
      <c r="G16" s="62">
        <f t="shared" si="1"/>
        <v>0.25700000000000001</v>
      </c>
      <c r="H16" s="62">
        <f t="shared" si="1"/>
        <v>11.786999999999999</v>
      </c>
      <c r="I16" s="62">
        <f t="shared" si="1"/>
        <v>49.302999999999997</v>
      </c>
      <c r="J16" s="62">
        <f t="shared" si="1"/>
        <v>98.823000000000008</v>
      </c>
      <c r="K16" s="62">
        <f t="shared" si="1"/>
        <v>23.48</v>
      </c>
      <c r="L16" s="62">
        <f t="shared" si="1"/>
        <v>13.916</v>
      </c>
      <c r="M16" s="62">
        <f t="shared" si="1"/>
        <v>17.966000000000001</v>
      </c>
      <c r="N16" s="62">
        <f t="shared" si="1"/>
        <v>19.006</v>
      </c>
      <c r="O16" s="62">
        <f t="shared" si="1"/>
        <v>32.615000000000002</v>
      </c>
      <c r="P16" s="62">
        <f t="shared" si="1"/>
        <v>38.756</v>
      </c>
      <c r="Q16" s="62">
        <f t="shared" si="1"/>
        <v>51.753999999999998</v>
      </c>
      <c r="R16" s="62">
        <f t="shared" si="1"/>
        <v>47.357999999999997</v>
      </c>
      <c r="S16" s="62">
        <f t="shared" si="1"/>
        <v>30.707999999999998</v>
      </c>
      <c r="T16" s="62">
        <f t="shared" si="1"/>
        <v>40.168999999999997</v>
      </c>
      <c r="U16" s="62">
        <f t="shared" si="1"/>
        <v>28.45</v>
      </c>
      <c r="V16" s="62">
        <f t="shared" si="1"/>
        <v>6.71</v>
      </c>
      <c r="W16" s="62">
        <f t="shared" si="1"/>
        <v>4.5410000000000004</v>
      </c>
      <c r="X16" s="62">
        <f t="shared" si="1"/>
        <v>5.7130000000000001</v>
      </c>
      <c r="Y16" s="62">
        <f t="shared" si="1"/>
        <v>40.759</v>
      </c>
      <c r="Z16" s="63" t="str">
        <f t="shared" si="1"/>
        <v/>
      </c>
      <c r="AA16" s="64">
        <f>SUM(AA10:AA15)</f>
        <v>610.05200000000002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1.4510000000000001</v>
      </c>
      <c r="C20" s="77">
        <v>0.51400000000000001</v>
      </c>
      <c r="D20" s="77">
        <v>1.3049999999999999</v>
      </c>
      <c r="E20" s="77">
        <v>1.046</v>
      </c>
      <c r="F20" s="77">
        <v>1.34</v>
      </c>
      <c r="G20" s="77">
        <v>5.9320000000000004</v>
      </c>
      <c r="H20" s="77">
        <v>0.19900000000000001</v>
      </c>
      <c r="I20" s="77"/>
      <c r="J20" s="77">
        <v>0.68200000000000005</v>
      </c>
      <c r="K20" s="77">
        <v>0.76100000000000001</v>
      </c>
      <c r="L20" s="77">
        <v>0.38300000000000001</v>
      </c>
      <c r="M20" s="77">
        <v>1.663</v>
      </c>
      <c r="N20" s="77">
        <v>0.79</v>
      </c>
      <c r="O20" s="77"/>
      <c r="P20" s="77">
        <v>1.399</v>
      </c>
      <c r="Q20" s="77">
        <v>0.89100000000000001</v>
      </c>
      <c r="R20" s="77">
        <v>1.3540000000000001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19.71</v>
      </c>
    </row>
    <row r="21" spans="1:27" ht="24.95" customHeight="1" x14ac:dyDescent="0.2">
      <c r="A21" s="75" t="s">
        <v>16</v>
      </c>
      <c r="B21" s="80">
        <v>5.3109999999999999</v>
      </c>
      <c r="C21" s="81">
        <v>1.0349999999999999</v>
      </c>
      <c r="D21" s="81">
        <v>0.86199999999999999</v>
      </c>
      <c r="E21" s="81">
        <v>0.64800000000000002</v>
      </c>
      <c r="F21" s="81">
        <v>0.64600000000000002</v>
      </c>
      <c r="G21" s="81">
        <v>1.018</v>
      </c>
      <c r="H21" s="81">
        <v>1.5189999999999999</v>
      </c>
      <c r="I21" s="81">
        <v>0.77200000000000002</v>
      </c>
      <c r="J21" s="81">
        <v>0.22500000000000001</v>
      </c>
      <c r="K21" s="81">
        <v>3.117</v>
      </c>
      <c r="L21" s="81">
        <v>4.2939999999999996</v>
      </c>
      <c r="M21" s="81">
        <v>4.7990000000000004</v>
      </c>
      <c r="N21" s="81">
        <v>5.0020000000000007</v>
      </c>
      <c r="O21" s="81">
        <v>5.0020000000000007</v>
      </c>
      <c r="P21" s="81">
        <v>5.82</v>
      </c>
      <c r="Q21" s="81">
        <v>6.2099999999999991</v>
      </c>
      <c r="R21" s="81">
        <v>1.867</v>
      </c>
      <c r="S21" s="81">
        <v>6.0959999999999992</v>
      </c>
      <c r="T21" s="81">
        <v>1.9869999999999999</v>
      </c>
      <c r="U21" s="81">
        <v>6.2129999999999992</v>
      </c>
      <c r="V21" s="81">
        <v>1.3279999999999998</v>
      </c>
      <c r="W21" s="81">
        <v>1.31</v>
      </c>
      <c r="X21" s="81">
        <v>1.252</v>
      </c>
      <c r="Y21" s="81">
        <v>1.1930000000000001</v>
      </c>
      <c r="Z21" s="78"/>
      <c r="AA21" s="79">
        <f t="shared" si="2"/>
        <v>67.525999999999996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6.7620000000000005</v>
      </c>
      <c r="C25" s="88">
        <f t="shared" si="3"/>
        <v>1.5489999999999999</v>
      </c>
      <c r="D25" s="88">
        <f t="shared" si="3"/>
        <v>2.1669999999999998</v>
      </c>
      <c r="E25" s="88">
        <f t="shared" si="3"/>
        <v>1.694</v>
      </c>
      <c r="F25" s="88">
        <f t="shared" si="3"/>
        <v>1.9860000000000002</v>
      </c>
      <c r="G25" s="88">
        <f t="shared" si="3"/>
        <v>6.95</v>
      </c>
      <c r="H25" s="88">
        <f t="shared" si="3"/>
        <v>1.718</v>
      </c>
      <c r="I25" s="88">
        <f t="shared" si="3"/>
        <v>0.77200000000000002</v>
      </c>
      <c r="J25" s="88">
        <f t="shared" si="3"/>
        <v>0.90700000000000003</v>
      </c>
      <c r="K25" s="88">
        <f t="shared" si="3"/>
        <v>3.8780000000000001</v>
      </c>
      <c r="L25" s="88">
        <f t="shared" si="3"/>
        <v>4.6769999999999996</v>
      </c>
      <c r="M25" s="88">
        <f t="shared" si="3"/>
        <v>6.4620000000000006</v>
      </c>
      <c r="N25" s="88">
        <f t="shared" si="3"/>
        <v>5.7920000000000007</v>
      </c>
      <c r="O25" s="88">
        <f t="shared" si="3"/>
        <v>5.0020000000000007</v>
      </c>
      <c r="P25" s="88">
        <f t="shared" si="3"/>
        <v>7.2190000000000003</v>
      </c>
      <c r="Q25" s="88">
        <f t="shared" si="3"/>
        <v>7.1009999999999991</v>
      </c>
      <c r="R25" s="88">
        <f t="shared" si="3"/>
        <v>3.2210000000000001</v>
      </c>
      <c r="S25" s="88">
        <f t="shared" si="3"/>
        <v>6.0959999999999992</v>
      </c>
      <c r="T25" s="88">
        <f t="shared" si="3"/>
        <v>1.9869999999999999</v>
      </c>
      <c r="U25" s="88">
        <f t="shared" si="3"/>
        <v>6.2129999999999992</v>
      </c>
      <c r="V25" s="88">
        <f t="shared" si="3"/>
        <v>1.3279999999999998</v>
      </c>
      <c r="W25" s="88">
        <f t="shared" si="3"/>
        <v>1.31</v>
      </c>
      <c r="X25" s="88">
        <f t="shared" si="3"/>
        <v>1.252</v>
      </c>
      <c r="Y25" s="88">
        <f t="shared" si="3"/>
        <v>1.1930000000000001</v>
      </c>
      <c r="Z25" s="89">
        <f t="shared" si="3"/>
        <v>0</v>
      </c>
      <c r="AA25" s="90">
        <f t="shared" si="3"/>
        <v>87.23599999999999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16.664000000000001</v>
      </c>
      <c r="C29" s="77">
        <v>12.849</v>
      </c>
      <c r="D29" s="77">
        <v>2.1669999999999998</v>
      </c>
      <c r="E29" s="77">
        <v>13.06</v>
      </c>
      <c r="F29" s="77">
        <v>17.399000000000001</v>
      </c>
      <c r="G29" s="77">
        <v>7.2069999999999999</v>
      </c>
      <c r="H29" s="77">
        <v>13.505000000000001</v>
      </c>
      <c r="I29" s="77">
        <v>50.075000000000003</v>
      </c>
      <c r="J29" s="77">
        <v>99.73</v>
      </c>
      <c r="K29" s="77">
        <v>27.358000000000001</v>
      </c>
      <c r="L29" s="77">
        <v>18.593</v>
      </c>
      <c r="M29" s="77">
        <v>24.428000000000001</v>
      </c>
      <c r="N29" s="77">
        <v>24.797999999999998</v>
      </c>
      <c r="O29" s="77">
        <v>37.616999999999997</v>
      </c>
      <c r="P29" s="77">
        <v>45.975000000000001</v>
      </c>
      <c r="Q29" s="77">
        <v>58.854999999999997</v>
      </c>
      <c r="R29" s="77">
        <v>50.579000000000001</v>
      </c>
      <c r="S29" s="77">
        <v>36.804000000000002</v>
      </c>
      <c r="T29" s="77">
        <v>42.155999999999999</v>
      </c>
      <c r="U29" s="77">
        <v>34.662999999999997</v>
      </c>
      <c r="V29" s="77">
        <v>8.0380000000000003</v>
      </c>
      <c r="W29" s="77">
        <v>5.851</v>
      </c>
      <c r="X29" s="77">
        <v>6.9649999999999999</v>
      </c>
      <c r="Y29" s="77">
        <v>41.951999999999998</v>
      </c>
      <c r="Z29" s="78"/>
      <c r="AA29" s="79">
        <f>SUM(B29:Z29)</f>
        <v>697.28800000000001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16.664000000000001</v>
      </c>
      <c r="C31" s="62">
        <f t="shared" si="4"/>
        <v>12.849</v>
      </c>
      <c r="D31" s="62">
        <f t="shared" si="4"/>
        <v>2.1669999999999998</v>
      </c>
      <c r="E31" s="62">
        <f t="shared" si="4"/>
        <v>13.06</v>
      </c>
      <c r="F31" s="62">
        <f t="shared" si="4"/>
        <v>17.399000000000001</v>
      </c>
      <c r="G31" s="62">
        <f t="shared" si="4"/>
        <v>7.2069999999999999</v>
      </c>
      <c r="H31" s="62">
        <f t="shared" si="4"/>
        <v>13.505000000000001</v>
      </c>
      <c r="I31" s="62">
        <f t="shared" si="4"/>
        <v>50.075000000000003</v>
      </c>
      <c r="J31" s="62">
        <f t="shared" si="4"/>
        <v>99.73</v>
      </c>
      <c r="K31" s="62">
        <f t="shared" si="4"/>
        <v>27.358000000000001</v>
      </c>
      <c r="L31" s="62">
        <f t="shared" si="4"/>
        <v>18.593</v>
      </c>
      <c r="M31" s="62">
        <f t="shared" si="4"/>
        <v>24.428000000000001</v>
      </c>
      <c r="N31" s="62">
        <f t="shared" si="4"/>
        <v>24.797999999999998</v>
      </c>
      <c r="O31" s="62">
        <f t="shared" si="4"/>
        <v>37.616999999999997</v>
      </c>
      <c r="P31" s="62">
        <f t="shared" si="4"/>
        <v>45.975000000000001</v>
      </c>
      <c r="Q31" s="62">
        <f t="shared" si="4"/>
        <v>58.854999999999997</v>
      </c>
      <c r="R31" s="62">
        <f t="shared" si="4"/>
        <v>50.579000000000001</v>
      </c>
      <c r="S31" s="62">
        <f t="shared" si="4"/>
        <v>36.804000000000002</v>
      </c>
      <c r="T31" s="62">
        <f t="shared" si="4"/>
        <v>42.155999999999999</v>
      </c>
      <c r="U31" s="62">
        <f t="shared" si="4"/>
        <v>34.662999999999997</v>
      </c>
      <c r="V31" s="62">
        <f t="shared" si="4"/>
        <v>8.0380000000000003</v>
      </c>
      <c r="W31" s="62">
        <f t="shared" si="4"/>
        <v>5.851</v>
      </c>
      <c r="X31" s="62">
        <f t="shared" si="4"/>
        <v>6.9649999999999999</v>
      </c>
      <c r="Y31" s="62">
        <f t="shared" si="4"/>
        <v>41.951999999999998</v>
      </c>
      <c r="Z31" s="63">
        <f t="shared" si="4"/>
        <v>0</v>
      </c>
      <c r="AA31" s="64">
        <f t="shared" si="4"/>
        <v>697.28800000000001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18.3</v>
      </c>
      <c r="C38" s="99">
        <v>207.1</v>
      </c>
      <c r="D38" s="99">
        <v>217.6</v>
      </c>
      <c r="E38" s="99">
        <v>120.5</v>
      </c>
      <c r="F38" s="99">
        <v>112</v>
      </c>
      <c r="G38" s="99">
        <v>129.1</v>
      </c>
      <c r="H38" s="99">
        <v>25.9</v>
      </c>
      <c r="I38" s="99">
        <v>37.200000000000003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13.2</v>
      </c>
      <c r="T38" s="99">
        <v>42.8</v>
      </c>
      <c r="U38" s="99">
        <v>50.3</v>
      </c>
      <c r="V38" s="99"/>
      <c r="W38" s="99"/>
      <c r="X38" s="99"/>
      <c r="Y38" s="99"/>
      <c r="Z38" s="100"/>
      <c r="AA38" s="79">
        <f t="shared" si="5"/>
        <v>974</v>
      </c>
    </row>
    <row r="39" spans="1:27" ht="30" customHeight="1" thickBot="1" x14ac:dyDescent="0.25">
      <c r="A39" s="86" t="s">
        <v>45</v>
      </c>
      <c r="B39" s="87">
        <f t="shared" ref="B39:Z39" si="6">SUM(B34:B38)</f>
        <v>18.3</v>
      </c>
      <c r="C39" s="88">
        <f t="shared" si="6"/>
        <v>207.1</v>
      </c>
      <c r="D39" s="88">
        <f t="shared" si="6"/>
        <v>217.6</v>
      </c>
      <c r="E39" s="88">
        <f t="shared" si="6"/>
        <v>120.5</v>
      </c>
      <c r="F39" s="88">
        <f t="shared" si="6"/>
        <v>112</v>
      </c>
      <c r="G39" s="88">
        <f t="shared" si="6"/>
        <v>129.1</v>
      </c>
      <c r="H39" s="88">
        <f t="shared" si="6"/>
        <v>25.9</v>
      </c>
      <c r="I39" s="88">
        <f t="shared" si="6"/>
        <v>37.200000000000003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13.2</v>
      </c>
      <c r="T39" s="88">
        <f t="shared" si="6"/>
        <v>42.8</v>
      </c>
      <c r="U39" s="88">
        <f t="shared" si="6"/>
        <v>50.3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974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18.3</v>
      </c>
      <c r="C46" s="99">
        <v>207.1</v>
      </c>
      <c r="D46" s="99">
        <v>217.6</v>
      </c>
      <c r="E46" s="99">
        <v>120.5</v>
      </c>
      <c r="F46" s="99">
        <v>112</v>
      </c>
      <c r="G46" s="99">
        <v>129.1</v>
      </c>
      <c r="H46" s="99">
        <v>25.9</v>
      </c>
      <c r="I46" s="99">
        <v>37.200000000000003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13.2</v>
      </c>
      <c r="T46" s="99">
        <v>42.8</v>
      </c>
      <c r="U46" s="99">
        <v>50.3</v>
      </c>
      <c r="V46" s="99"/>
      <c r="W46" s="99"/>
      <c r="X46" s="99"/>
      <c r="Y46" s="99"/>
      <c r="Z46" s="100"/>
      <c r="AA46" s="79">
        <f t="shared" si="7"/>
        <v>974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18.3</v>
      </c>
      <c r="C48" s="88">
        <f t="shared" ref="C48:Z48" si="8">SUM(C42:C47)</f>
        <v>207.1</v>
      </c>
      <c r="D48" s="88">
        <f t="shared" si="8"/>
        <v>217.6</v>
      </c>
      <c r="E48" s="88">
        <f t="shared" si="8"/>
        <v>120.5</v>
      </c>
      <c r="F48" s="88">
        <f t="shared" si="8"/>
        <v>112</v>
      </c>
      <c r="G48" s="88">
        <f t="shared" si="8"/>
        <v>129.1</v>
      </c>
      <c r="H48" s="88">
        <f t="shared" si="8"/>
        <v>25.9</v>
      </c>
      <c r="I48" s="88">
        <f t="shared" si="8"/>
        <v>37.200000000000003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13.2</v>
      </c>
      <c r="T48" s="88">
        <f t="shared" si="8"/>
        <v>42.8</v>
      </c>
      <c r="U48" s="88">
        <f t="shared" si="8"/>
        <v>50.3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974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34.963999999999999</v>
      </c>
      <c r="C51" s="88">
        <f t="shared" si="10"/>
        <v>219.94899999999998</v>
      </c>
      <c r="D51" s="88">
        <f t="shared" si="10"/>
        <v>219.767</v>
      </c>
      <c r="E51" s="88">
        <f t="shared" si="10"/>
        <v>133.56</v>
      </c>
      <c r="F51" s="88">
        <f t="shared" si="10"/>
        <v>129.399</v>
      </c>
      <c r="G51" s="88">
        <f t="shared" si="10"/>
        <v>136.30699999999999</v>
      </c>
      <c r="H51" s="88">
        <f t="shared" si="10"/>
        <v>39.405000000000001</v>
      </c>
      <c r="I51" s="88">
        <f t="shared" si="10"/>
        <v>87.275000000000006</v>
      </c>
      <c r="J51" s="88">
        <f t="shared" si="10"/>
        <v>99.73</v>
      </c>
      <c r="K51" s="88">
        <f t="shared" si="10"/>
        <v>27.358000000000001</v>
      </c>
      <c r="L51" s="88">
        <f t="shared" si="10"/>
        <v>18.593</v>
      </c>
      <c r="M51" s="88">
        <f t="shared" si="10"/>
        <v>24.428000000000001</v>
      </c>
      <c r="N51" s="88">
        <f t="shared" si="10"/>
        <v>24.798000000000002</v>
      </c>
      <c r="O51" s="88">
        <f t="shared" si="10"/>
        <v>37.617000000000004</v>
      </c>
      <c r="P51" s="88">
        <f t="shared" si="10"/>
        <v>45.975000000000001</v>
      </c>
      <c r="Q51" s="88">
        <f t="shared" si="10"/>
        <v>58.854999999999997</v>
      </c>
      <c r="R51" s="88">
        <f t="shared" si="10"/>
        <v>50.578999999999994</v>
      </c>
      <c r="S51" s="88">
        <f t="shared" si="10"/>
        <v>50.003999999999991</v>
      </c>
      <c r="T51" s="88">
        <f t="shared" si="10"/>
        <v>84.955999999999989</v>
      </c>
      <c r="U51" s="88">
        <f t="shared" si="10"/>
        <v>84.962999999999994</v>
      </c>
      <c r="V51" s="88">
        <f t="shared" si="10"/>
        <v>8.0380000000000003</v>
      </c>
      <c r="W51" s="88">
        <f t="shared" si="10"/>
        <v>5.8510000000000009</v>
      </c>
      <c r="X51" s="88">
        <f t="shared" si="10"/>
        <v>6.9649999999999999</v>
      </c>
      <c r="Y51" s="88">
        <f t="shared" si="10"/>
        <v>41.951999999999998</v>
      </c>
      <c r="Z51" s="89">
        <f t="shared" si="10"/>
        <v>0</v>
      </c>
      <c r="AA51" s="105">
        <f>SUM(B51:Z51)</f>
        <v>1671.2879999999998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18.3</v>
      </c>
      <c r="C4" s="18">
        <v>207.1</v>
      </c>
      <c r="D4" s="18">
        <v>217.6</v>
      </c>
      <c r="E4" s="18">
        <v>120.5</v>
      </c>
      <c r="F4" s="18">
        <v>112</v>
      </c>
      <c r="G4" s="18">
        <v>129.1</v>
      </c>
      <c r="H4" s="18">
        <v>25.9</v>
      </c>
      <c r="I4" s="18">
        <v>37.200000000000003</v>
      </c>
      <c r="J4" s="18">
        <v>-17.8</v>
      </c>
      <c r="K4" s="18">
        <v>-2.7</v>
      </c>
      <c r="L4" s="18"/>
      <c r="M4" s="18">
        <v>-4.2</v>
      </c>
      <c r="N4" s="18">
        <v>-12.3</v>
      </c>
      <c r="O4" s="18">
        <v>-37.6</v>
      </c>
      <c r="P4" s="18">
        <v>-45.7</v>
      </c>
      <c r="Q4" s="18">
        <v>-58.8</v>
      </c>
      <c r="R4" s="18">
        <v>-50.5</v>
      </c>
      <c r="S4" s="18">
        <v>13.2</v>
      </c>
      <c r="T4" s="18">
        <v>42.8</v>
      </c>
      <c r="U4" s="18">
        <v>50.3</v>
      </c>
      <c r="V4" s="18"/>
      <c r="W4" s="18"/>
      <c r="X4" s="18"/>
      <c r="Y4" s="18"/>
      <c r="Z4" s="19"/>
      <c r="AA4" s="112">
        <f>SUM(B4:Z4)</f>
        <v>744.4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165.14</v>
      </c>
      <c r="C7" s="118">
        <v>171.86</v>
      </c>
      <c r="D7" s="118">
        <v>170</v>
      </c>
      <c r="E7" s="118">
        <v>165.62</v>
      </c>
      <c r="F7" s="118">
        <v>165.36</v>
      </c>
      <c r="G7" s="118">
        <v>173.27</v>
      </c>
      <c r="H7" s="118">
        <v>205</v>
      </c>
      <c r="I7" s="118">
        <v>232.4</v>
      </c>
      <c r="J7" s="118">
        <v>234.22</v>
      </c>
      <c r="K7" s="118">
        <v>221.93</v>
      </c>
      <c r="L7" s="118">
        <v>198.21</v>
      </c>
      <c r="M7" s="118">
        <v>178.15</v>
      </c>
      <c r="N7" s="118">
        <v>169.6</v>
      </c>
      <c r="O7" s="118">
        <v>161.27000000000001</v>
      </c>
      <c r="P7" s="118">
        <v>169.05</v>
      </c>
      <c r="Q7" s="118">
        <v>180.44</v>
      </c>
      <c r="R7" s="118">
        <v>194.5</v>
      </c>
      <c r="S7" s="118">
        <v>233.27</v>
      </c>
      <c r="T7" s="118">
        <v>241.15</v>
      </c>
      <c r="U7" s="118">
        <v>234.45</v>
      </c>
      <c r="V7" s="118">
        <v>203.13</v>
      </c>
      <c r="W7" s="118">
        <v>199.28</v>
      </c>
      <c r="X7" s="118">
        <v>210.86</v>
      </c>
      <c r="Y7" s="118">
        <v>201.36</v>
      </c>
      <c r="Z7" s="119"/>
      <c r="AA7" s="120">
        <f>IF(SUM(B7:Z7)&lt;&gt;0,AVERAGEIF(B7:Z7,"&lt;&gt;"""),"")</f>
        <v>194.98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17.8</v>
      </c>
      <c r="K15" s="134">
        <v>2.7</v>
      </c>
      <c r="L15" s="134"/>
      <c r="M15" s="134">
        <v>4.2</v>
      </c>
      <c r="N15" s="134">
        <v>12.3</v>
      </c>
      <c r="O15" s="134">
        <v>37.6</v>
      </c>
      <c r="P15" s="134">
        <v>45.7</v>
      </c>
      <c r="Q15" s="134">
        <v>58.8</v>
      </c>
      <c r="R15" s="134">
        <v>50.5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229.6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17.8</v>
      </c>
      <c r="K16" s="136">
        <f t="shared" si="1"/>
        <v>2.7</v>
      </c>
      <c r="L16" s="136">
        <f t="shared" si="1"/>
        <v>0</v>
      </c>
      <c r="M16" s="136">
        <f t="shared" si="1"/>
        <v>4.2</v>
      </c>
      <c r="N16" s="136">
        <f t="shared" si="1"/>
        <v>12.3</v>
      </c>
      <c r="O16" s="136">
        <f t="shared" si="1"/>
        <v>37.6</v>
      </c>
      <c r="P16" s="136">
        <f t="shared" si="1"/>
        <v>45.7</v>
      </c>
      <c r="Q16" s="136">
        <f t="shared" si="1"/>
        <v>58.8</v>
      </c>
      <c r="R16" s="136">
        <f t="shared" si="1"/>
        <v>50.5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229.6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18.3</v>
      </c>
      <c r="C23" s="134">
        <v>207.1</v>
      </c>
      <c r="D23" s="134">
        <v>217.6</v>
      </c>
      <c r="E23" s="134">
        <v>120.5</v>
      </c>
      <c r="F23" s="134">
        <v>112</v>
      </c>
      <c r="G23" s="134">
        <v>129.1</v>
      </c>
      <c r="H23" s="134">
        <v>25.9</v>
      </c>
      <c r="I23" s="134">
        <v>37.200000000000003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13.2</v>
      </c>
      <c r="T23" s="134">
        <v>42.8</v>
      </c>
      <c r="U23" s="134">
        <v>50.3</v>
      </c>
      <c r="V23" s="134"/>
      <c r="W23" s="134"/>
      <c r="X23" s="134"/>
      <c r="Y23" s="134"/>
      <c r="Z23" s="132"/>
      <c r="AA23" s="133">
        <f t="shared" si="2"/>
        <v>974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18.3</v>
      </c>
      <c r="C24" s="136">
        <f t="shared" si="3"/>
        <v>207.1</v>
      </c>
      <c r="D24" s="136">
        <f t="shared" si="3"/>
        <v>217.6</v>
      </c>
      <c r="E24" s="136">
        <f t="shared" si="3"/>
        <v>120.5</v>
      </c>
      <c r="F24" s="136">
        <f t="shared" si="3"/>
        <v>112</v>
      </c>
      <c r="G24" s="136">
        <f t="shared" si="3"/>
        <v>129.1</v>
      </c>
      <c r="H24" s="136">
        <f t="shared" si="3"/>
        <v>25.9</v>
      </c>
      <c r="I24" s="136">
        <f t="shared" si="3"/>
        <v>37.200000000000003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13.2</v>
      </c>
      <c r="T24" s="136">
        <f t="shared" si="3"/>
        <v>42.8</v>
      </c>
      <c r="U24" s="136">
        <f t="shared" si="3"/>
        <v>50.3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974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2022-02-17T21:21:26Z</dcterms:created>
  <dcterms:modified xsi:type="dcterms:W3CDTF">2022-02-17T21:21:27Z</dcterms:modified>
</cp:coreProperties>
</file>