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<sst xmlns="http://schemas.openxmlformats.org/spreadsheetml/2006/main" count="117" uniqueCount="53">
  <si>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16/02/2022 23:27:09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</si>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</sst>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12.8</c:v>
                </c:pt>
                <c:pt idx="8">
                  <c:v>34.828000000000003</c:v>
                </c:pt>
                <c:pt idx="9">
                  <c:v>50</c:v>
                </c:pt>
                <c:pt idx="10">
                  <c:v>84</c:v>
                </c:pt>
                <c:pt idx="16">
                  <c:v>48</c:v>
                </c:pt>
                <c:pt idx="17">
                  <c:v>97.317999999999998</c:v>
                </c:pt>
                <c:pt idx="18">
                  <c:v>100</c:v>
                </c:pt>
                <c:pt idx="19">
                  <c:v>100</c:v>
                </c:pt>
                <c:pt idx="20">
                  <c:v>138</c:v>
                </c:pt>
                <c:pt idx="21">
                  <c:v>16.256</c:v>
                </c:pt>
                <c:pt idx="22">
                  <c:v>13.371</c:v>
                </c:pt>
                <c:pt idx="23">
                  <c:v>36.176000000000002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19.3</c:v>
                </c:pt>
                <c:pt idx="1">
                  <c:v>0</c:v>
                </c:pt>
                <c:pt idx="2">
                  <c:v>26.7</c:v>
                </c:pt>
                <c:pt idx="3">
                  <c:v>39.5</c:v>
                </c:pt>
                <c:pt idx="4">
                  <c:v>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1.4</c:v>
                </c:pt>
                <c:pt idx="12">
                  <c:v>141.4</c:v>
                </c:pt>
                <c:pt idx="13">
                  <c:v>189.7</c:v>
                </c:pt>
                <c:pt idx="14">
                  <c:v>120.5</c:v>
                </c:pt>
                <c:pt idx="15">
                  <c:v>106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2.99</c:v>
                </c:pt>
                <c:pt idx="1">
                  <c:v>8.89</c:v>
                </c:pt>
                <c:pt idx="2">
                  <c:v>0.29299999999999998</c:v>
                </c:pt>
                <c:pt idx="4">
                  <c:v>10.11</c:v>
                </c:pt>
                <c:pt idx="5">
                  <c:v>4.5620000000000003</c:v>
                </c:pt>
                <c:pt idx="6">
                  <c:v>4.9409999999999998</c:v>
                </c:pt>
                <c:pt idx="7">
                  <c:v>14.318999999999999</c:v>
                </c:pt>
                <c:pt idx="8">
                  <c:v>4.6209999999999996</c:v>
                </c:pt>
                <c:pt idx="9">
                  <c:v>24.904</c:v>
                </c:pt>
                <c:pt idx="10">
                  <c:v>2.198</c:v>
                </c:pt>
                <c:pt idx="11">
                  <c:v>30.751999999999999</c:v>
                </c:pt>
                <c:pt idx="12">
                  <c:v>3.8559999999999999</c:v>
                </c:pt>
                <c:pt idx="16">
                  <c:v>18.481999999999999</c:v>
                </c:pt>
                <c:pt idx="17">
                  <c:v>0.6</c:v>
                </c:pt>
                <c:pt idx="20">
                  <c:v>26.070000000000004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472640"/>
        <c:axId val="397473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35.347999999999999</c:v>
                </c:pt>
                <c:pt idx="1">
                  <c:v>30.2</c:v>
                </c:pt>
                <c:pt idx="2">
                  <c:v>39.26</c:v>
                </c:pt>
                <c:pt idx="3">
                  <c:v>51.091000000000001</c:v>
                </c:pt>
                <c:pt idx="4">
                  <c:v>36.047999999999995</c:v>
                </c:pt>
                <c:pt idx="5">
                  <c:v>19.041999999999998</c:v>
                </c:pt>
                <c:pt idx="6">
                  <c:v>23.741</c:v>
                </c:pt>
                <c:pt idx="7">
                  <c:v>46.867999999999995</c:v>
                </c:pt>
                <c:pt idx="8">
                  <c:v>58.981999999999999</c:v>
                </c:pt>
                <c:pt idx="9">
                  <c:v>93.602000000000004</c:v>
                </c:pt>
                <c:pt idx="10">
                  <c:v>104.015</c:v>
                </c:pt>
                <c:pt idx="11">
                  <c:v>49.383999999999993</c:v>
                </c:pt>
                <c:pt idx="12">
                  <c:v>145.29100000000003</c:v>
                </c:pt>
                <c:pt idx="13">
                  <c:v>189.71700000000001</c:v>
                </c:pt>
                <c:pt idx="14">
                  <c:v>121.733</c:v>
                </c:pt>
                <c:pt idx="15">
                  <c:v>107.256</c:v>
                </c:pt>
                <c:pt idx="16">
                  <c:v>68.369</c:v>
                </c:pt>
                <c:pt idx="17">
                  <c:v>100.26700000000001</c:v>
                </c:pt>
                <c:pt idx="18">
                  <c:v>102.994</c:v>
                </c:pt>
                <c:pt idx="19">
                  <c:v>103.33699999999999</c:v>
                </c:pt>
                <c:pt idx="20">
                  <c:v>167.45000000000002</c:v>
                </c:pt>
                <c:pt idx="21">
                  <c:v>19.711000000000002</c:v>
                </c:pt>
                <c:pt idx="22">
                  <c:v>16.204999999999998</c:v>
                </c:pt>
                <c:pt idx="23">
                  <c:v>38.870999999999995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72640"/>
        <c:axId val="397473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159.49</c:v>
                </c:pt>
                <c:pt idx="1">
                  <c:v>165.95</c:v>
                </c:pt>
                <c:pt idx="2">
                  <c:v>172.7</c:v>
                </c:pt>
                <c:pt idx="3">
                  <c:v>171.9</c:v>
                </c:pt>
                <c:pt idx="4">
                  <c:v>169.24</c:v>
                </c:pt>
                <c:pt idx="5">
                  <c:v>222.72</c:v>
                </c:pt>
                <c:pt idx="6">
                  <c:v>225.9</c:v>
                </c:pt>
                <c:pt idx="7">
                  <c:v>243</c:v>
                </c:pt>
                <c:pt idx="8">
                  <c:v>259</c:v>
                </c:pt>
                <c:pt idx="9">
                  <c:v>217.4</c:v>
                </c:pt>
                <c:pt idx="10">
                  <c:v>201</c:v>
                </c:pt>
                <c:pt idx="11">
                  <c:v>178.17</c:v>
                </c:pt>
                <c:pt idx="12">
                  <c:v>166.83</c:v>
                </c:pt>
                <c:pt idx="13">
                  <c:v>151.87</c:v>
                </c:pt>
                <c:pt idx="14">
                  <c:v>165.99</c:v>
                </c:pt>
                <c:pt idx="15">
                  <c:v>170.99</c:v>
                </c:pt>
                <c:pt idx="16">
                  <c:v>196</c:v>
                </c:pt>
                <c:pt idx="17">
                  <c:v>200.9</c:v>
                </c:pt>
                <c:pt idx="18">
                  <c:v>227</c:v>
                </c:pt>
                <c:pt idx="19">
                  <c:v>261.62</c:v>
                </c:pt>
                <c:pt idx="20">
                  <c:v>209.6</c:v>
                </c:pt>
                <c:pt idx="21">
                  <c:v>199.16</c:v>
                </c:pt>
                <c:pt idx="22">
                  <c:v>196</c:v>
                </c:pt>
                <c:pt idx="23">
                  <c:v>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473816"/>
        <c:axId val="397473424"/>
      </c:lineChart>
      <c:catAx>
        <c:axId val="397472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73032"/>
        <c:crosses val="autoZero"/>
        <c:auto val="1"/>
        <c:lblAlgn val="ctr"/>
        <c:lblOffset val="100"/>
        <c:noMultiLvlLbl val="0"/>
      </c:catAx>
      <c:valAx>
        <c:axId val="39747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72640"/>
        <c:crosses val="autoZero"/>
        <c:crossBetween val="between"/>
      </c:valAx>
      <c:valAx>
        <c:axId val="397473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473816"/>
        <c:crosses val="max"/>
        <c:crossBetween val="between"/>
      </c:valAx>
      <c:catAx>
        <c:axId val="397473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47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35.374000000000002</v>
      </c>
      <c r="C4" s="18">
        <v>30.233000000000001</v>
      </c>
      <c r="D4" s="18">
        <v>39.26</v>
      </c>
      <c r="E4" s="18">
        <v>51.067</v>
      </c>
      <c r="F4" s="18">
        <v>36.014000000000003</v>
      </c>
      <c r="G4" s="18">
        <v>19.041999999999998</v>
      </c>
      <c r="H4" s="18">
        <v>23.741</v>
      </c>
      <c r="I4" s="18">
        <v>46.867999999999995</v>
      </c>
      <c r="J4" s="18">
        <v>58.981999999999992</v>
      </c>
      <c r="K4" s="18">
        <v>93.588999999999999</v>
      </c>
      <c r="L4" s="18">
        <v>104.015</v>
      </c>
      <c r="M4" s="18">
        <v>49.384</v>
      </c>
      <c r="N4" s="18">
        <v>145.256</v>
      </c>
      <c r="O4" s="18">
        <v>189.7</v>
      </c>
      <c r="P4" s="18">
        <v>121.76</v>
      </c>
      <c r="Q4" s="18">
        <v>107.256</v>
      </c>
      <c r="R4" s="18">
        <v>68.369</v>
      </c>
      <c r="S4" s="18">
        <v>100.262</v>
      </c>
      <c r="T4" s="18">
        <v>102.991</v>
      </c>
      <c r="U4" s="18">
        <v>103.337</v>
      </c>
      <c r="V4" s="18">
        <v>167.40800000000002</v>
      </c>
      <c r="W4" s="18">
        <v>19.711000000000002</v>
      </c>
      <c r="X4" s="18">
        <v>16.205000000000002</v>
      </c>
      <c r="Y4" s="18">
        <v>38.871000000000002</v>
      </c>
      <c r="Z4" s="19"/>
      <c r="AA4" s="20">
        <f>SUM(B4:Z4)</f>
        <v>1768.6949999999999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159.49</v>
      </c>
      <c r="C7" s="28">
        <v>165.95</v>
      </c>
      <c r="D7" s="28">
        <v>172.7</v>
      </c>
      <c r="E7" s="28">
        <v>171.9</v>
      </c>
      <c r="F7" s="28">
        <v>169.24</v>
      </c>
      <c r="G7" s="28">
        <v>222.72</v>
      </c>
      <c r="H7" s="28">
        <v>225.9</v>
      </c>
      <c r="I7" s="28">
        <v>243</v>
      </c>
      <c r="J7" s="28">
        <v>259</v>
      </c>
      <c r="K7" s="28">
        <v>217.4</v>
      </c>
      <c r="L7" s="28">
        <v>201</v>
      </c>
      <c r="M7" s="28">
        <v>178.17</v>
      </c>
      <c r="N7" s="28">
        <v>166.83</v>
      </c>
      <c r="O7" s="28">
        <v>151.87</v>
      </c>
      <c r="P7" s="28">
        <v>165.99</v>
      </c>
      <c r="Q7" s="28">
        <v>170.99</v>
      </c>
      <c r="R7" s="28">
        <v>196</v>
      </c>
      <c r="S7" s="28">
        <v>200.9</v>
      </c>
      <c r="T7" s="28">
        <v>227</v>
      </c>
      <c r="U7" s="28">
        <v>261.62</v>
      </c>
      <c r="V7" s="28">
        <v>209.6</v>
      </c>
      <c r="W7" s="28">
        <v>199.16</v>
      </c>
      <c r="X7" s="28">
        <v>196</v>
      </c>
      <c r="Y7" s="28">
        <v>186</v>
      </c>
      <c r="Z7" s="29"/>
      <c r="AA7" s="30">
        <f>IF(SUM(B7:Z7)&lt;&gt;0,AVERAGEIF(B7:Z7,"&lt;&gt;"""),"")</f>
        <v>196.60124999999996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12.8</v>
      </c>
      <c r="J12" s="52">
        <v>34.828000000000003</v>
      </c>
      <c r="K12" s="52">
        <v>50</v>
      </c>
      <c r="L12" s="52">
        <v>84</v>
      </c>
      <c r="M12" s="52"/>
      <c r="N12" s="52"/>
      <c r="O12" s="52"/>
      <c r="P12" s="52"/>
      <c r="Q12" s="52"/>
      <c r="R12" s="52">
        <v>48</v>
      </c>
      <c r="S12" s="52">
        <v>97.317999999999998</v>
      </c>
      <c r="T12" s="52">
        <v>100</v>
      </c>
      <c r="U12" s="52">
        <v>100</v>
      </c>
      <c r="V12" s="52">
        <v>138</v>
      </c>
      <c r="W12" s="52">
        <v>16.256</v>
      </c>
      <c r="X12" s="52">
        <v>13.371</v>
      </c>
      <c r="Y12" s="52">
        <v>36.176000000000002</v>
      </c>
      <c r="Z12" s="53"/>
      <c r="AA12" s="54">
        <f t="shared" si="0"/>
        <v>730.74899999999991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2.99</v>
      </c>
      <c r="C14" s="57">
        <v>8.89</v>
      </c>
      <c r="D14" s="57">
        <v>0.29299999999999998</v>
      </c>
      <c r="E14" s="57"/>
      <c r="F14" s="57">
        <v>10.11</v>
      </c>
      <c r="G14" s="57">
        <v>4.5620000000000003</v>
      </c>
      <c r="H14" s="57">
        <v>4.9409999999999998</v>
      </c>
      <c r="I14" s="57">
        <v>14.318999999999999</v>
      </c>
      <c r="J14" s="57">
        <v>4.6209999999999996</v>
      </c>
      <c r="K14" s="57">
        <v>24.904</v>
      </c>
      <c r="L14" s="57">
        <v>2.198</v>
      </c>
      <c r="M14" s="57">
        <v>30.751999999999999</v>
      </c>
      <c r="N14" s="57">
        <v>3.8559999999999999</v>
      </c>
      <c r="O14" s="57"/>
      <c r="P14" s="57"/>
      <c r="Q14" s="57"/>
      <c r="R14" s="57">
        <v>18.481999999999999</v>
      </c>
      <c r="S14" s="57">
        <v>0.6</v>
      </c>
      <c r="T14" s="57"/>
      <c r="U14" s="57"/>
      <c r="V14" s="57">
        <v>26.070000000000004</v>
      </c>
      <c r="W14" s="57"/>
      <c r="X14" s="57"/>
      <c r="Y14" s="57"/>
      <c r="Z14" s="58"/>
      <c r="AA14" s="59">
        <f t="shared" si="0"/>
        <v>157.58799999999999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2.99</v>
      </c>
      <c r="C16" s="62">
        <f t="shared" ref="C16:Z16" si="1">IF(LEN(C$2)&gt;0,SUM(C10:C15),"")</f>
        <v>8.89</v>
      </c>
      <c r="D16" s="62">
        <f t="shared" si="1"/>
        <v>0.29299999999999998</v>
      </c>
      <c r="E16" s="62">
        <f t="shared" si="1"/>
        <v>0</v>
      </c>
      <c r="F16" s="62">
        <f t="shared" si="1"/>
        <v>10.11</v>
      </c>
      <c r="G16" s="62">
        <f t="shared" si="1"/>
        <v>4.5620000000000003</v>
      </c>
      <c r="H16" s="62">
        <f t="shared" si="1"/>
        <v>4.9409999999999998</v>
      </c>
      <c r="I16" s="62">
        <f t="shared" si="1"/>
        <v>27.119</v>
      </c>
      <c r="J16" s="62">
        <f t="shared" si="1"/>
        <v>39.449000000000005</v>
      </c>
      <c r="K16" s="62">
        <f t="shared" si="1"/>
        <v>74.903999999999996</v>
      </c>
      <c r="L16" s="62">
        <f t="shared" si="1"/>
        <v>86.197999999999993</v>
      </c>
      <c r="M16" s="62">
        <f t="shared" si="1"/>
        <v>30.751999999999999</v>
      </c>
      <c r="N16" s="62">
        <f t="shared" si="1"/>
        <v>3.8559999999999999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66.481999999999999</v>
      </c>
      <c r="S16" s="62">
        <f t="shared" si="1"/>
        <v>97.917999999999992</v>
      </c>
      <c r="T16" s="62">
        <f t="shared" si="1"/>
        <v>100</v>
      </c>
      <c r="U16" s="62">
        <f t="shared" si="1"/>
        <v>100</v>
      </c>
      <c r="V16" s="62">
        <f t="shared" si="1"/>
        <v>164.07</v>
      </c>
      <c r="W16" s="62">
        <f t="shared" si="1"/>
        <v>16.256</v>
      </c>
      <c r="X16" s="62">
        <f t="shared" si="1"/>
        <v>13.371</v>
      </c>
      <c r="Y16" s="62">
        <f t="shared" si="1"/>
        <v>36.176000000000002</v>
      </c>
      <c r="Z16" s="63" t="str">
        <f t="shared" si="1"/>
        <v/>
      </c>
      <c r="AA16" s="64">
        <f>SUM(AA10:AA15)</f>
        <v>888.33699999999988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4.4400000000000004</v>
      </c>
      <c r="C20" s="77">
        <v>4.3789999999999996</v>
      </c>
      <c r="D20" s="77">
        <v>4.7469999999999999</v>
      </c>
      <c r="E20" s="77">
        <v>4.43</v>
      </c>
      <c r="F20" s="77">
        <v>5.5289999999999999</v>
      </c>
      <c r="G20" s="77">
        <v>5.5170000000000003</v>
      </c>
      <c r="H20" s="77">
        <v>8.0689999999999991</v>
      </c>
      <c r="I20" s="77">
        <v>8.8089999999999993</v>
      </c>
      <c r="J20" s="77">
        <v>9.1340000000000003</v>
      </c>
      <c r="K20" s="77">
        <v>8.8830000000000009</v>
      </c>
      <c r="L20" s="77">
        <v>8.5210000000000008</v>
      </c>
      <c r="M20" s="77">
        <v>7.9939999999999998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80.451999999999998</v>
      </c>
    </row>
    <row r="21" spans="1:27" ht="24.95" customHeight="1" x14ac:dyDescent="0.2">
      <c r="A21" s="75" t="s">
        <v>16</v>
      </c>
      <c r="B21" s="80">
        <v>8.6440000000000001</v>
      </c>
      <c r="C21" s="81">
        <v>16.964000000000002</v>
      </c>
      <c r="D21" s="81">
        <v>7.52</v>
      </c>
      <c r="E21" s="81">
        <v>7.1370000000000005</v>
      </c>
      <c r="F21" s="81">
        <v>15.875</v>
      </c>
      <c r="G21" s="81">
        <v>8.9629999999999992</v>
      </c>
      <c r="H21" s="81">
        <v>10.731</v>
      </c>
      <c r="I21" s="81">
        <v>10.94</v>
      </c>
      <c r="J21" s="81">
        <v>10.399000000000001</v>
      </c>
      <c r="K21" s="81">
        <v>9.8019999999999996</v>
      </c>
      <c r="L21" s="81">
        <v>9.2959999999999994</v>
      </c>
      <c r="M21" s="81">
        <v>9.2379999999999995</v>
      </c>
      <c r="N21" s="81"/>
      <c r="O21" s="81"/>
      <c r="P21" s="81">
        <v>1.26</v>
      </c>
      <c r="Q21" s="81">
        <v>1.256</v>
      </c>
      <c r="R21" s="81">
        <v>1.887</v>
      </c>
      <c r="S21" s="81">
        <v>2.3439999999999999</v>
      </c>
      <c r="T21" s="81">
        <v>2.9910000000000001</v>
      </c>
      <c r="U21" s="81">
        <v>3.3370000000000002</v>
      </c>
      <c r="V21" s="81">
        <v>3.3380000000000001</v>
      </c>
      <c r="W21" s="81">
        <v>3.4550000000000001</v>
      </c>
      <c r="X21" s="81">
        <v>2.8340000000000001</v>
      </c>
      <c r="Y21" s="81">
        <v>2.6950000000000003</v>
      </c>
      <c r="Z21" s="78"/>
      <c r="AA21" s="79">
        <f t="shared" si="2"/>
        <v>150.90599999999998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13.084</v>
      </c>
      <c r="C25" s="88">
        <f t="shared" ref="C25:Z25" si="3">IF(LEN(C$2)&gt;0,SUM(C19:C24),"")</f>
        <v>21.343000000000004</v>
      </c>
      <c r="D25" s="88">
        <f t="shared" si="3"/>
        <v>12.266999999999999</v>
      </c>
      <c r="E25" s="88">
        <f t="shared" si="3"/>
        <v>11.567</v>
      </c>
      <c r="F25" s="88">
        <f t="shared" si="3"/>
        <v>21.404</v>
      </c>
      <c r="G25" s="88">
        <f t="shared" si="3"/>
        <v>14.48</v>
      </c>
      <c r="H25" s="88">
        <f t="shared" si="3"/>
        <v>18.799999999999997</v>
      </c>
      <c r="I25" s="88">
        <f t="shared" si="3"/>
        <v>19.748999999999999</v>
      </c>
      <c r="J25" s="88">
        <f t="shared" si="3"/>
        <v>19.533000000000001</v>
      </c>
      <c r="K25" s="88">
        <f t="shared" si="3"/>
        <v>18.685000000000002</v>
      </c>
      <c r="L25" s="88">
        <f t="shared" si="3"/>
        <v>17.817</v>
      </c>
      <c r="M25" s="88">
        <f t="shared" si="3"/>
        <v>17.231999999999999</v>
      </c>
      <c r="N25" s="88">
        <f t="shared" si="3"/>
        <v>0</v>
      </c>
      <c r="O25" s="88">
        <f t="shared" si="3"/>
        <v>0</v>
      </c>
      <c r="P25" s="88">
        <f t="shared" si="3"/>
        <v>1.26</v>
      </c>
      <c r="Q25" s="88">
        <f t="shared" si="3"/>
        <v>1.256</v>
      </c>
      <c r="R25" s="88">
        <f t="shared" si="3"/>
        <v>1.887</v>
      </c>
      <c r="S25" s="88">
        <f t="shared" si="3"/>
        <v>2.3439999999999999</v>
      </c>
      <c r="T25" s="88">
        <f t="shared" si="3"/>
        <v>2.9910000000000001</v>
      </c>
      <c r="U25" s="88">
        <f t="shared" si="3"/>
        <v>3.3370000000000002</v>
      </c>
      <c r="V25" s="88">
        <f t="shared" si="3"/>
        <v>3.3380000000000001</v>
      </c>
      <c r="W25" s="88">
        <f t="shared" si="3"/>
        <v>3.4550000000000001</v>
      </c>
      <c r="X25" s="88">
        <f t="shared" si="3"/>
        <v>2.8340000000000001</v>
      </c>
      <c r="Y25" s="88">
        <f t="shared" si="3"/>
        <v>2.6950000000000003</v>
      </c>
      <c r="Z25" s="89" t="str">
        <f t="shared" si="3"/>
        <v/>
      </c>
      <c r="AA25" s="90">
        <f>SUM(AA19:AA24)</f>
        <v>231.35799999999998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16.074000000000002</v>
      </c>
      <c r="C29" s="77">
        <v>30.233000000000001</v>
      </c>
      <c r="D29" s="77">
        <v>12.56</v>
      </c>
      <c r="E29" s="77">
        <v>11.567</v>
      </c>
      <c r="F29" s="77">
        <v>31.513999999999999</v>
      </c>
      <c r="G29" s="77">
        <v>19.042000000000002</v>
      </c>
      <c r="H29" s="77">
        <v>23.741</v>
      </c>
      <c r="I29" s="77">
        <v>46.868000000000002</v>
      </c>
      <c r="J29" s="77">
        <v>58.981999999999999</v>
      </c>
      <c r="K29" s="77">
        <v>93.588999999999999</v>
      </c>
      <c r="L29" s="77">
        <v>104.015</v>
      </c>
      <c r="M29" s="77">
        <v>47.984000000000002</v>
      </c>
      <c r="N29" s="77">
        <v>3.8559999999999999</v>
      </c>
      <c r="O29" s="77"/>
      <c r="P29" s="77">
        <v>1.26</v>
      </c>
      <c r="Q29" s="77">
        <v>1.256</v>
      </c>
      <c r="R29" s="77">
        <v>68.369</v>
      </c>
      <c r="S29" s="77">
        <v>100.262</v>
      </c>
      <c r="T29" s="77">
        <v>102.991</v>
      </c>
      <c r="U29" s="77">
        <v>103.337</v>
      </c>
      <c r="V29" s="77">
        <v>167.40799999999999</v>
      </c>
      <c r="W29" s="77">
        <v>19.710999999999999</v>
      </c>
      <c r="X29" s="77">
        <v>16.204999999999998</v>
      </c>
      <c r="Y29" s="77">
        <v>38.871000000000002</v>
      </c>
      <c r="Z29" s="78"/>
      <c r="AA29" s="79">
        <f>SUM(B29:Z29)</f>
        <v>1119.6949999999997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16.074000000000002</v>
      </c>
      <c r="C31" s="62">
        <f t="shared" ref="C31:Z31" si="4">IF(LEN(C$2)&gt;0,SUM(C28:C30),"")</f>
        <v>30.233000000000001</v>
      </c>
      <c r="D31" s="62">
        <f t="shared" si="4"/>
        <v>12.56</v>
      </c>
      <c r="E31" s="62">
        <f t="shared" si="4"/>
        <v>11.567</v>
      </c>
      <c r="F31" s="62">
        <f t="shared" si="4"/>
        <v>31.513999999999999</v>
      </c>
      <c r="G31" s="62">
        <f t="shared" si="4"/>
        <v>19.042000000000002</v>
      </c>
      <c r="H31" s="62">
        <f t="shared" si="4"/>
        <v>23.741</v>
      </c>
      <c r="I31" s="62">
        <f t="shared" si="4"/>
        <v>46.868000000000002</v>
      </c>
      <c r="J31" s="62">
        <f t="shared" si="4"/>
        <v>58.981999999999999</v>
      </c>
      <c r="K31" s="62">
        <f t="shared" si="4"/>
        <v>93.588999999999999</v>
      </c>
      <c r="L31" s="62">
        <f t="shared" si="4"/>
        <v>104.015</v>
      </c>
      <c r="M31" s="62">
        <f t="shared" si="4"/>
        <v>47.984000000000002</v>
      </c>
      <c r="N31" s="62">
        <f t="shared" si="4"/>
        <v>3.8559999999999999</v>
      </c>
      <c r="O31" s="62">
        <f t="shared" si="4"/>
        <v>0</v>
      </c>
      <c r="P31" s="62">
        <f t="shared" si="4"/>
        <v>1.26</v>
      </c>
      <c r="Q31" s="62">
        <f t="shared" si="4"/>
        <v>1.256</v>
      </c>
      <c r="R31" s="62">
        <f t="shared" si="4"/>
        <v>68.369</v>
      </c>
      <c r="S31" s="62">
        <f t="shared" si="4"/>
        <v>100.262</v>
      </c>
      <c r="T31" s="62">
        <f t="shared" si="4"/>
        <v>102.991</v>
      </c>
      <c r="U31" s="62">
        <f t="shared" si="4"/>
        <v>103.337</v>
      </c>
      <c r="V31" s="62">
        <f t="shared" si="4"/>
        <v>167.40799999999999</v>
      </c>
      <c r="W31" s="62">
        <f t="shared" si="4"/>
        <v>19.710999999999999</v>
      </c>
      <c r="X31" s="62">
        <f t="shared" si="4"/>
        <v>16.204999999999998</v>
      </c>
      <c r="Y31" s="62">
        <f t="shared" si="4"/>
        <v>38.871000000000002</v>
      </c>
      <c r="Z31" s="63" t="str">
        <f t="shared" si="4"/>
        <v/>
      </c>
      <c r="AA31" s="64">
        <f>SUM(AA28:AA30)</f>
        <v>1119.6949999999997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19.3</v>
      </c>
      <c r="C38" s="99"/>
      <c r="D38" s="99">
        <v>26.7</v>
      </c>
      <c r="E38" s="99">
        <v>39.5</v>
      </c>
      <c r="F38" s="99">
        <v>4.5</v>
      </c>
      <c r="G38" s="99"/>
      <c r="H38" s="99"/>
      <c r="I38" s="99"/>
      <c r="J38" s="99"/>
      <c r="K38" s="99"/>
      <c r="L38" s="99"/>
      <c r="M38" s="99">
        <v>1.4</v>
      </c>
      <c r="N38" s="99">
        <v>141.4</v>
      </c>
      <c r="O38" s="99">
        <v>189.7</v>
      </c>
      <c r="P38" s="99">
        <v>120.5</v>
      </c>
      <c r="Q38" s="99">
        <v>106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649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19.3</v>
      </c>
      <c r="C39" s="88">
        <f t="shared" si="6"/>
        <v>0</v>
      </c>
      <c r="D39" s="88">
        <f t="shared" si="6"/>
        <v>26.7</v>
      </c>
      <c r="E39" s="88">
        <f t="shared" si="6"/>
        <v>39.5</v>
      </c>
      <c r="F39" s="88">
        <f t="shared" si="6"/>
        <v>4.5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1.4</v>
      </c>
      <c r="N39" s="88">
        <f t="shared" si="6"/>
        <v>141.4</v>
      </c>
      <c r="O39" s="88">
        <f t="shared" si="6"/>
        <v>189.7</v>
      </c>
      <c r="P39" s="88">
        <f t="shared" si="6"/>
        <v>120.5</v>
      </c>
      <c r="Q39" s="88">
        <f t="shared" si="6"/>
        <v>106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19.3</v>
      </c>
      <c r="C46" s="99"/>
      <c r="D46" s="99">
        <v>26.7</v>
      </c>
      <c r="E46" s="99">
        <v>39.5</v>
      </c>
      <c r="F46" s="99">
        <v>4.5</v>
      </c>
      <c r="G46" s="99"/>
      <c r="H46" s="99"/>
      <c r="I46" s="99"/>
      <c r="J46" s="99"/>
      <c r="K46" s="99"/>
      <c r="L46" s="99"/>
      <c r="M46" s="99">
        <v>1.4</v>
      </c>
      <c r="N46" s="99">
        <v>141.4</v>
      </c>
      <c r="O46" s="99">
        <v>189.7</v>
      </c>
      <c r="P46" s="99">
        <v>120.5</v>
      </c>
      <c r="Q46" s="99">
        <v>106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649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19.3</v>
      </c>
      <c r="C48" s="88">
        <f t="shared" ref="C48:Z48" si="8">IF(LEN(C$2)&gt;0,SUM(C42:C47),"")</f>
        <v>0</v>
      </c>
      <c r="D48" s="88">
        <f t="shared" si="8"/>
        <v>26.7</v>
      </c>
      <c r="E48" s="88">
        <f t="shared" si="8"/>
        <v>39.5</v>
      </c>
      <c r="F48" s="88">
        <f t="shared" si="8"/>
        <v>4.5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1.4</v>
      </c>
      <c r="N48" s="88">
        <f t="shared" si="8"/>
        <v>141.4</v>
      </c>
      <c r="O48" s="88">
        <f t="shared" si="8"/>
        <v>189.7</v>
      </c>
      <c r="P48" s="88">
        <f t="shared" si="8"/>
        <v>120.5</v>
      </c>
      <c r="Q48" s="88">
        <f t="shared" si="8"/>
        <v>106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35.373999999999995</v>
      </c>
      <c r="C51" s="88">
        <f t="shared" si="10"/>
        <v>30.233000000000004</v>
      </c>
      <c r="D51" s="88">
        <f t="shared" si="10"/>
        <v>39.26</v>
      </c>
      <c r="E51" s="88">
        <f t="shared" si="10"/>
        <v>51.067</v>
      </c>
      <c r="F51" s="88">
        <f t="shared" si="10"/>
        <v>36.013999999999996</v>
      </c>
      <c r="G51" s="88">
        <f t="shared" si="10"/>
        <v>19.042000000000002</v>
      </c>
      <c r="H51" s="88">
        <f t="shared" si="10"/>
        <v>23.740999999999996</v>
      </c>
      <c r="I51" s="88">
        <f t="shared" si="10"/>
        <v>46.867999999999995</v>
      </c>
      <c r="J51" s="88">
        <f t="shared" si="10"/>
        <v>58.982000000000006</v>
      </c>
      <c r="K51" s="88">
        <f t="shared" si="10"/>
        <v>93.588999999999999</v>
      </c>
      <c r="L51" s="88">
        <f t="shared" si="10"/>
        <v>104.01499999999999</v>
      </c>
      <c r="M51" s="88">
        <f t="shared" si="10"/>
        <v>49.383999999999993</v>
      </c>
      <c r="N51" s="88">
        <f t="shared" si="10"/>
        <v>145.256</v>
      </c>
      <c r="O51" s="88">
        <f t="shared" si="10"/>
        <v>189.7</v>
      </c>
      <c r="P51" s="88">
        <f t="shared" si="10"/>
        <v>121.76</v>
      </c>
      <c r="Q51" s="88">
        <f t="shared" si="10"/>
        <v>107.256</v>
      </c>
      <c r="R51" s="88">
        <f t="shared" si="10"/>
        <v>68.369</v>
      </c>
      <c r="S51" s="88">
        <f t="shared" si="10"/>
        <v>100.26199999999999</v>
      </c>
      <c r="T51" s="88">
        <f t="shared" si="10"/>
        <v>102.991</v>
      </c>
      <c r="U51" s="88">
        <f t="shared" si="10"/>
        <v>103.337</v>
      </c>
      <c r="V51" s="88">
        <f t="shared" si="10"/>
        <v>167.40799999999999</v>
      </c>
      <c r="W51" s="88">
        <f t="shared" si="10"/>
        <v>19.710999999999999</v>
      </c>
      <c r="X51" s="88">
        <f t="shared" si="10"/>
        <v>16.205000000000002</v>
      </c>
      <c r="Y51" s="88">
        <f t="shared" si="10"/>
        <v>38.871000000000002</v>
      </c>
      <c r="Z51" s="89" t="str">
        <f t="shared" si="10"/>
        <v/>
      </c>
      <c r="AA51" s="105">
        <f>SUM(B51:Z51)</f>
        <v>1768.6949999999997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35.347999999999999</v>
      </c>
      <c r="C4" s="18">
        <v>30.2</v>
      </c>
      <c r="D4" s="18">
        <v>39.26</v>
      </c>
      <c r="E4" s="18">
        <v>51.091000000000001</v>
      </c>
      <c r="F4" s="18">
        <v>36.047999999999995</v>
      </c>
      <c r="G4" s="18">
        <v>19.041999999999998</v>
      </c>
      <c r="H4" s="18">
        <v>23.741</v>
      </c>
      <c r="I4" s="18">
        <v>46.867999999999995</v>
      </c>
      <c r="J4" s="18">
        <v>58.981999999999999</v>
      </c>
      <c r="K4" s="18">
        <v>93.602000000000004</v>
      </c>
      <c r="L4" s="18">
        <v>104.015</v>
      </c>
      <c r="M4" s="18">
        <v>49.383999999999993</v>
      </c>
      <c r="N4" s="18">
        <v>145.29100000000003</v>
      </c>
      <c r="O4" s="18">
        <v>189.71700000000001</v>
      </c>
      <c r="P4" s="18">
        <v>121.733</v>
      </c>
      <c r="Q4" s="18">
        <v>107.256</v>
      </c>
      <c r="R4" s="18">
        <v>68.369</v>
      </c>
      <c r="S4" s="18">
        <v>100.26700000000001</v>
      </c>
      <c r="T4" s="18">
        <v>102.994</v>
      </c>
      <c r="U4" s="18">
        <v>103.33699999999999</v>
      </c>
      <c r="V4" s="18">
        <v>167.45000000000002</v>
      </c>
      <c r="W4" s="18">
        <v>19.711000000000002</v>
      </c>
      <c r="X4" s="18">
        <v>16.204999999999998</v>
      </c>
      <c r="Y4" s="18">
        <v>38.870999999999995</v>
      </c>
      <c r="Z4" s="19"/>
      <c r="AA4" s="20">
        <f>SUM(B4:Z4)</f>
        <v>1768.7820000000002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159.49</v>
      </c>
      <c r="C7" s="28">
        <v>165.95</v>
      </c>
      <c r="D7" s="28">
        <v>172.7</v>
      </c>
      <c r="E7" s="28">
        <v>171.9</v>
      </c>
      <c r="F7" s="28">
        <v>169.24</v>
      </c>
      <c r="G7" s="28">
        <v>222.72</v>
      </c>
      <c r="H7" s="28">
        <v>225.9</v>
      </c>
      <c r="I7" s="28">
        <v>243</v>
      </c>
      <c r="J7" s="28">
        <v>259</v>
      </c>
      <c r="K7" s="28">
        <v>217.4</v>
      </c>
      <c r="L7" s="28">
        <v>201</v>
      </c>
      <c r="M7" s="28">
        <v>178.17</v>
      </c>
      <c r="N7" s="28">
        <v>166.83</v>
      </c>
      <c r="O7" s="28">
        <v>151.87</v>
      </c>
      <c r="P7" s="28">
        <v>165.99</v>
      </c>
      <c r="Q7" s="28">
        <v>170.99</v>
      </c>
      <c r="R7" s="28">
        <v>196</v>
      </c>
      <c r="S7" s="28">
        <v>200.9</v>
      </c>
      <c r="T7" s="28">
        <v>227</v>
      </c>
      <c r="U7" s="28">
        <v>261.62</v>
      </c>
      <c r="V7" s="28">
        <v>209.6</v>
      </c>
      <c r="W7" s="28">
        <v>199.16</v>
      </c>
      <c r="X7" s="28">
        <v>196</v>
      </c>
      <c r="Y7" s="28">
        <v>186</v>
      </c>
      <c r="Z7" s="29"/>
      <c r="AA7" s="30">
        <f>IF(SUM(B7:Z7)&lt;&gt;0,AVERAGEIF(B7:Z7,"&lt;&gt;"""),"")</f>
        <v>196.60124999999996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1.9850000000000001</v>
      </c>
      <c r="R12" s="52"/>
      <c r="S12" s="52">
        <v>30</v>
      </c>
      <c r="T12" s="52"/>
      <c r="U12" s="52">
        <v>49.783999999999999</v>
      </c>
      <c r="V12" s="52"/>
      <c r="W12" s="52"/>
      <c r="X12" s="52"/>
      <c r="Y12" s="52"/>
      <c r="Z12" s="53"/>
      <c r="AA12" s="54">
        <f t="shared" si="0"/>
        <v>81.769000000000005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19.943999999999999</v>
      </c>
      <c r="V13" s="52"/>
      <c r="W13" s="52"/>
      <c r="X13" s="52"/>
      <c r="Y13" s="52"/>
      <c r="Z13" s="53"/>
      <c r="AA13" s="54">
        <f t="shared" si="0"/>
        <v>19.943999999999999</v>
      </c>
    </row>
    <row r="14" spans="1:27" ht="24.95" customHeight="1" x14ac:dyDescent="0.2">
      <c r="A14" s="55" t="s">
        <v>10</v>
      </c>
      <c r="B14" s="56">
        <v>32.778000000000006</v>
      </c>
      <c r="C14" s="57">
        <v>24.808</v>
      </c>
      <c r="D14" s="57">
        <v>35.993000000000002</v>
      </c>
      <c r="E14" s="57">
        <v>47.655999999999999</v>
      </c>
      <c r="F14" s="57">
        <v>33.655000000000001</v>
      </c>
      <c r="G14" s="57">
        <v>15.833</v>
      </c>
      <c r="H14" s="57">
        <v>20.961000000000002</v>
      </c>
      <c r="I14" s="57">
        <v>24.494</v>
      </c>
      <c r="J14" s="57">
        <v>34.428000000000004</v>
      </c>
      <c r="K14" s="57">
        <v>36.64</v>
      </c>
      <c r="L14" s="57">
        <v>37.525999999999996</v>
      </c>
      <c r="M14" s="57">
        <v>33.049999999999997</v>
      </c>
      <c r="N14" s="57">
        <v>4.8900000000000006</v>
      </c>
      <c r="O14" s="57">
        <v>68.054000000000002</v>
      </c>
      <c r="P14" s="57">
        <v>26.666</v>
      </c>
      <c r="Q14" s="57">
        <v>23.488</v>
      </c>
      <c r="R14" s="57"/>
      <c r="S14" s="57">
        <v>13.700000000000001</v>
      </c>
      <c r="T14" s="57">
        <v>23.106000000000002</v>
      </c>
      <c r="U14" s="57">
        <v>17.805000000000003</v>
      </c>
      <c r="V14" s="57"/>
      <c r="W14" s="57">
        <v>8.4220000000000006</v>
      </c>
      <c r="X14" s="57">
        <v>11.905000000000001</v>
      </c>
      <c r="Y14" s="57">
        <v>34.800999999999995</v>
      </c>
      <c r="Z14" s="58"/>
      <c r="AA14" s="59">
        <f t="shared" si="0"/>
        <v>610.65900000000011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32.778000000000006</v>
      </c>
      <c r="C16" s="62">
        <f t="shared" ref="C16:Z16" si="1">IF(LEN(C$2)&gt;0,SUM(C10:C15),"")</f>
        <v>24.808</v>
      </c>
      <c r="D16" s="62">
        <f t="shared" si="1"/>
        <v>35.993000000000002</v>
      </c>
      <c r="E16" s="62">
        <f t="shared" si="1"/>
        <v>47.655999999999999</v>
      </c>
      <c r="F16" s="62">
        <f t="shared" si="1"/>
        <v>33.655000000000001</v>
      </c>
      <c r="G16" s="62">
        <f t="shared" si="1"/>
        <v>15.833</v>
      </c>
      <c r="H16" s="62">
        <f t="shared" si="1"/>
        <v>20.961000000000002</v>
      </c>
      <c r="I16" s="62">
        <f t="shared" si="1"/>
        <v>24.494</v>
      </c>
      <c r="J16" s="62">
        <f t="shared" si="1"/>
        <v>34.428000000000004</v>
      </c>
      <c r="K16" s="62">
        <f t="shared" si="1"/>
        <v>36.64</v>
      </c>
      <c r="L16" s="62">
        <f t="shared" si="1"/>
        <v>37.525999999999996</v>
      </c>
      <c r="M16" s="62">
        <f t="shared" si="1"/>
        <v>33.049999999999997</v>
      </c>
      <c r="N16" s="62">
        <f t="shared" si="1"/>
        <v>4.8900000000000006</v>
      </c>
      <c r="O16" s="62">
        <f t="shared" si="1"/>
        <v>68.054000000000002</v>
      </c>
      <c r="P16" s="62">
        <f t="shared" si="1"/>
        <v>26.666</v>
      </c>
      <c r="Q16" s="62">
        <f t="shared" si="1"/>
        <v>25.472999999999999</v>
      </c>
      <c r="R16" s="62">
        <f t="shared" si="1"/>
        <v>0</v>
      </c>
      <c r="S16" s="62">
        <f t="shared" si="1"/>
        <v>43.7</v>
      </c>
      <c r="T16" s="62">
        <f t="shared" si="1"/>
        <v>23.106000000000002</v>
      </c>
      <c r="U16" s="62">
        <f t="shared" si="1"/>
        <v>87.533000000000001</v>
      </c>
      <c r="V16" s="62">
        <f t="shared" si="1"/>
        <v>0</v>
      </c>
      <c r="W16" s="62">
        <f t="shared" si="1"/>
        <v>8.4220000000000006</v>
      </c>
      <c r="X16" s="62">
        <f t="shared" si="1"/>
        <v>11.905000000000001</v>
      </c>
      <c r="Y16" s="62">
        <f t="shared" si="1"/>
        <v>34.800999999999995</v>
      </c>
      <c r="Z16" s="63" t="str">
        <f t="shared" si="1"/>
        <v/>
      </c>
      <c r="AA16" s="64">
        <f>SUM(AA10:AA15)</f>
        <v>712.37200000000007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0.28799999999999998</v>
      </c>
      <c r="F20" s="77"/>
      <c r="G20" s="77">
        <v>5.5E-2</v>
      </c>
      <c r="H20" s="77"/>
      <c r="I20" s="77"/>
      <c r="J20" s="77"/>
      <c r="K20" s="77"/>
      <c r="L20" s="77"/>
      <c r="M20" s="77">
        <v>2.613</v>
      </c>
      <c r="N20" s="77">
        <v>4.9880000000000004</v>
      </c>
      <c r="O20" s="77">
        <v>8.2050000000000001</v>
      </c>
      <c r="P20" s="77">
        <v>5.2240000000000002</v>
      </c>
      <c r="Q20" s="77">
        <v>6.468</v>
      </c>
      <c r="R20" s="77">
        <v>6.8090000000000002</v>
      </c>
      <c r="S20" s="77">
        <v>6.1079999999999997</v>
      </c>
      <c r="T20" s="77">
        <v>6.1779999999999999</v>
      </c>
      <c r="U20" s="77">
        <v>7.7240000000000002</v>
      </c>
      <c r="V20" s="77"/>
      <c r="W20" s="77">
        <v>7.2190000000000003</v>
      </c>
      <c r="X20" s="77"/>
      <c r="Y20" s="77"/>
      <c r="Z20" s="78"/>
      <c r="AA20" s="79">
        <f t="shared" si="2"/>
        <v>61.878999999999998</v>
      </c>
    </row>
    <row r="21" spans="1:27" ht="24.95" customHeight="1" x14ac:dyDescent="0.2">
      <c r="A21" s="75" t="s">
        <v>16</v>
      </c>
      <c r="B21" s="80">
        <v>2.57</v>
      </c>
      <c r="C21" s="81">
        <v>2.5919999999999996</v>
      </c>
      <c r="D21" s="81">
        <v>3.2669999999999999</v>
      </c>
      <c r="E21" s="81">
        <v>3.1469999999999998</v>
      </c>
      <c r="F21" s="81">
        <v>2.3929999999999998</v>
      </c>
      <c r="G21" s="81">
        <v>3.1539999999999999</v>
      </c>
      <c r="H21" s="81">
        <v>2.78</v>
      </c>
      <c r="I21" s="81">
        <v>22.373999999999999</v>
      </c>
      <c r="J21" s="81">
        <v>24.553999999999998</v>
      </c>
      <c r="K21" s="81">
        <v>13.962</v>
      </c>
      <c r="L21" s="81">
        <v>66.489000000000004</v>
      </c>
      <c r="M21" s="81">
        <v>13.721</v>
      </c>
      <c r="N21" s="81">
        <v>135.41300000000001</v>
      </c>
      <c r="O21" s="81">
        <v>113.458</v>
      </c>
      <c r="P21" s="81">
        <v>89.843000000000004</v>
      </c>
      <c r="Q21" s="81">
        <v>75.314999999999998</v>
      </c>
      <c r="R21" s="81">
        <v>61.559999999999995</v>
      </c>
      <c r="S21" s="81">
        <v>10.959</v>
      </c>
      <c r="T21" s="81">
        <v>4.8099999999999996</v>
      </c>
      <c r="U21" s="81">
        <v>8.08</v>
      </c>
      <c r="V21" s="81">
        <v>4.55</v>
      </c>
      <c r="W21" s="81">
        <v>4.07</v>
      </c>
      <c r="X21" s="81">
        <v>4.3</v>
      </c>
      <c r="Y21" s="81">
        <v>4.07</v>
      </c>
      <c r="Z21" s="78"/>
      <c r="AA21" s="79">
        <f t="shared" si="2"/>
        <v>677.43099999999993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2.57</v>
      </c>
      <c r="C25" s="88">
        <f t="shared" si="3"/>
        <v>2.5919999999999996</v>
      </c>
      <c r="D25" s="88">
        <f t="shared" si="3"/>
        <v>3.2669999999999999</v>
      </c>
      <c r="E25" s="88">
        <f t="shared" si="3"/>
        <v>3.4349999999999996</v>
      </c>
      <c r="F25" s="88">
        <f t="shared" si="3"/>
        <v>2.3929999999999998</v>
      </c>
      <c r="G25" s="88">
        <f t="shared" si="3"/>
        <v>3.2090000000000001</v>
      </c>
      <c r="H25" s="88">
        <f t="shared" si="3"/>
        <v>2.78</v>
      </c>
      <c r="I25" s="88">
        <f t="shared" si="3"/>
        <v>22.373999999999999</v>
      </c>
      <c r="J25" s="88">
        <f t="shared" si="3"/>
        <v>24.553999999999998</v>
      </c>
      <c r="K25" s="88">
        <f t="shared" si="3"/>
        <v>13.962</v>
      </c>
      <c r="L25" s="88">
        <f t="shared" si="3"/>
        <v>66.489000000000004</v>
      </c>
      <c r="M25" s="88">
        <f t="shared" si="3"/>
        <v>16.334</v>
      </c>
      <c r="N25" s="88">
        <f t="shared" si="3"/>
        <v>140.40100000000001</v>
      </c>
      <c r="O25" s="88">
        <f t="shared" si="3"/>
        <v>121.663</v>
      </c>
      <c r="P25" s="88">
        <f t="shared" si="3"/>
        <v>95.067000000000007</v>
      </c>
      <c r="Q25" s="88">
        <f t="shared" si="3"/>
        <v>81.783000000000001</v>
      </c>
      <c r="R25" s="88">
        <f t="shared" si="3"/>
        <v>68.369</v>
      </c>
      <c r="S25" s="88">
        <f t="shared" si="3"/>
        <v>17.067</v>
      </c>
      <c r="T25" s="88">
        <f t="shared" si="3"/>
        <v>10.988</v>
      </c>
      <c r="U25" s="88">
        <f t="shared" si="3"/>
        <v>15.804</v>
      </c>
      <c r="V25" s="88">
        <f t="shared" si="3"/>
        <v>4.55</v>
      </c>
      <c r="W25" s="88">
        <f t="shared" si="3"/>
        <v>11.289000000000001</v>
      </c>
      <c r="X25" s="88">
        <f t="shared" si="3"/>
        <v>4.3</v>
      </c>
      <c r="Y25" s="88">
        <f t="shared" si="3"/>
        <v>4.07</v>
      </c>
      <c r="Z25" s="89">
        <f t="shared" si="3"/>
        <v>0</v>
      </c>
      <c r="AA25" s="90">
        <f t="shared" si="3"/>
        <v>739.31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35.347999999999999</v>
      </c>
      <c r="C29" s="77">
        <v>27.4</v>
      </c>
      <c r="D29" s="77">
        <v>39.26</v>
      </c>
      <c r="E29" s="77">
        <v>51.091000000000001</v>
      </c>
      <c r="F29" s="77">
        <v>36.048000000000002</v>
      </c>
      <c r="G29" s="77">
        <v>19.042000000000002</v>
      </c>
      <c r="H29" s="77">
        <v>23.741</v>
      </c>
      <c r="I29" s="77">
        <v>46.868000000000002</v>
      </c>
      <c r="J29" s="77">
        <v>58.981999999999999</v>
      </c>
      <c r="K29" s="77">
        <v>50.601999999999997</v>
      </c>
      <c r="L29" s="77">
        <v>104.015</v>
      </c>
      <c r="M29" s="77">
        <v>49.384</v>
      </c>
      <c r="N29" s="77">
        <v>145.291</v>
      </c>
      <c r="O29" s="77">
        <v>189.71700000000001</v>
      </c>
      <c r="P29" s="77">
        <v>121.733</v>
      </c>
      <c r="Q29" s="77">
        <v>107.256</v>
      </c>
      <c r="R29" s="77">
        <v>68.369</v>
      </c>
      <c r="S29" s="77">
        <v>60.767000000000003</v>
      </c>
      <c r="T29" s="77">
        <v>34.094000000000001</v>
      </c>
      <c r="U29" s="77">
        <v>103.337</v>
      </c>
      <c r="V29" s="77">
        <v>4.55</v>
      </c>
      <c r="W29" s="77">
        <v>19.710999999999999</v>
      </c>
      <c r="X29" s="77">
        <v>16.204999999999998</v>
      </c>
      <c r="Y29" s="77">
        <v>38.871000000000002</v>
      </c>
      <c r="Z29" s="78"/>
      <c r="AA29" s="79">
        <f>SUM(B29:Z29)</f>
        <v>1451.682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35.347999999999999</v>
      </c>
      <c r="C31" s="62">
        <f t="shared" si="4"/>
        <v>27.4</v>
      </c>
      <c r="D31" s="62">
        <f t="shared" si="4"/>
        <v>39.26</v>
      </c>
      <c r="E31" s="62">
        <f t="shared" si="4"/>
        <v>51.091000000000001</v>
      </c>
      <c r="F31" s="62">
        <f t="shared" si="4"/>
        <v>36.048000000000002</v>
      </c>
      <c r="G31" s="62">
        <f t="shared" si="4"/>
        <v>19.042000000000002</v>
      </c>
      <c r="H31" s="62">
        <f t="shared" si="4"/>
        <v>23.741</v>
      </c>
      <c r="I31" s="62">
        <f t="shared" si="4"/>
        <v>46.868000000000002</v>
      </c>
      <c r="J31" s="62">
        <f t="shared" si="4"/>
        <v>58.981999999999999</v>
      </c>
      <c r="K31" s="62">
        <f t="shared" si="4"/>
        <v>50.601999999999997</v>
      </c>
      <c r="L31" s="62">
        <f t="shared" si="4"/>
        <v>104.015</v>
      </c>
      <c r="M31" s="62">
        <f t="shared" si="4"/>
        <v>49.384</v>
      </c>
      <c r="N31" s="62">
        <f t="shared" si="4"/>
        <v>145.291</v>
      </c>
      <c r="O31" s="62">
        <f t="shared" si="4"/>
        <v>189.71700000000001</v>
      </c>
      <c r="P31" s="62">
        <f t="shared" si="4"/>
        <v>121.733</v>
      </c>
      <c r="Q31" s="62">
        <f t="shared" si="4"/>
        <v>107.256</v>
      </c>
      <c r="R31" s="62">
        <f t="shared" si="4"/>
        <v>68.369</v>
      </c>
      <c r="S31" s="62">
        <f t="shared" si="4"/>
        <v>60.767000000000003</v>
      </c>
      <c r="T31" s="62">
        <f t="shared" si="4"/>
        <v>34.094000000000001</v>
      </c>
      <c r="U31" s="62">
        <f t="shared" si="4"/>
        <v>103.337</v>
      </c>
      <c r="V31" s="62">
        <f t="shared" si="4"/>
        <v>4.55</v>
      </c>
      <c r="W31" s="62">
        <f t="shared" si="4"/>
        <v>19.710999999999999</v>
      </c>
      <c r="X31" s="62">
        <f t="shared" si="4"/>
        <v>16.204999999999998</v>
      </c>
      <c r="Y31" s="62">
        <f t="shared" si="4"/>
        <v>38.871000000000002</v>
      </c>
      <c r="Z31" s="63">
        <f t="shared" si="4"/>
        <v>0</v>
      </c>
      <c r="AA31" s="64">
        <f t="shared" si="4"/>
        <v>1451.682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2.8</v>
      </c>
      <c r="D38" s="99"/>
      <c r="E38" s="99"/>
      <c r="F38" s="99"/>
      <c r="G38" s="99"/>
      <c r="H38" s="99"/>
      <c r="I38" s="99"/>
      <c r="J38" s="99"/>
      <c r="K38" s="99">
        <v>43</v>
      </c>
      <c r="L38" s="99"/>
      <c r="M38" s="99"/>
      <c r="N38" s="99"/>
      <c r="O38" s="99"/>
      <c r="P38" s="99"/>
      <c r="Q38" s="99"/>
      <c r="R38" s="99"/>
      <c r="S38" s="99">
        <v>39.5</v>
      </c>
      <c r="T38" s="99">
        <v>68.900000000000006</v>
      </c>
      <c r="U38" s="99"/>
      <c r="V38" s="99">
        <v>162.9</v>
      </c>
      <c r="W38" s="99"/>
      <c r="X38" s="99"/>
      <c r="Y38" s="99"/>
      <c r="Z38" s="100"/>
      <c r="AA38" s="79">
        <f t="shared" si="5"/>
        <v>317.10000000000002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39.5</v>
      </c>
      <c r="T39" s="88">
        <f t="shared" si="6"/>
        <v>68.900000000000006</v>
      </c>
      <c r="U39" s="88">
        <f t="shared" si="6"/>
        <v>0</v>
      </c>
      <c r="V39" s="88">
        <f t="shared" si="6"/>
        <v>162.9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317.10000000000002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2.8</v>
      </c>
      <c r="D46" s="99"/>
      <c r="E46" s="99"/>
      <c r="F46" s="99"/>
      <c r="G46" s="99"/>
      <c r="H46" s="99"/>
      <c r="I46" s="99"/>
      <c r="J46" s="99"/>
      <c r="K46" s="99">
        <v>43</v>
      </c>
      <c r="L46" s="99"/>
      <c r="M46" s="99"/>
      <c r="N46" s="99"/>
      <c r="O46" s="99"/>
      <c r="P46" s="99"/>
      <c r="Q46" s="99"/>
      <c r="R46" s="99"/>
      <c r="S46" s="99">
        <v>39.5</v>
      </c>
      <c r="T46" s="99">
        <v>68.900000000000006</v>
      </c>
      <c r="U46" s="99"/>
      <c r="V46" s="99">
        <v>162.9</v>
      </c>
      <c r="W46" s="99"/>
      <c r="X46" s="99"/>
      <c r="Y46" s="99"/>
      <c r="Z46" s="100"/>
      <c r="AA46" s="79">
        <f t="shared" si="7"/>
        <v>317.10000000000002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39.5</v>
      </c>
      <c r="T48" s="88">
        <f t="shared" si="8"/>
        <v>68.900000000000006</v>
      </c>
      <c r="U48" s="88">
        <f t="shared" si="8"/>
        <v>0</v>
      </c>
      <c r="V48" s="88">
        <f t="shared" si="8"/>
        <v>162.9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317.10000000000002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35.348000000000006</v>
      </c>
      <c r="C51" s="88">
        <f t="shared" si="10"/>
        <v>30.2</v>
      </c>
      <c r="D51" s="88">
        <f t="shared" si="10"/>
        <v>39.260000000000005</v>
      </c>
      <c r="E51" s="88">
        <f t="shared" si="10"/>
        <v>51.091000000000001</v>
      </c>
      <c r="F51" s="88">
        <f t="shared" si="10"/>
        <v>36.048000000000002</v>
      </c>
      <c r="G51" s="88">
        <f t="shared" si="10"/>
        <v>19.042000000000002</v>
      </c>
      <c r="H51" s="88">
        <f t="shared" si="10"/>
        <v>23.741000000000003</v>
      </c>
      <c r="I51" s="88">
        <f t="shared" si="10"/>
        <v>46.867999999999995</v>
      </c>
      <c r="J51" s="88">
        <f t="shared" si="10"/>
        <v>58.981999999999999</v>
      </c>
      <c r="K51" s="88">
        <f t="shared" si="10"/>
        <v>93.602000000000004</v>
      </c>
      <c r="L51" s="88">
        <f t="shared" si="10"/>
        <v>104.015</v>
      </c>
      <c r="M51" s="88">
        <f t="shared" si="10"/>
        <v>49.384</v>
      </c>
      <c r="N51" s="88">
        <f t="shared" si="10"/>
        <v>145.291</v>
      </c>
      <c r="O51" s="88">
        <f t="shared" si="10"/>
        <v>189.71699999999998</v>
      </c>
      <c r="P51" s="88">
        <f t="shared" si="10"/>
        <v>121.733</v>
      </c>
      <c r="Q51" s="88">
        <f t="shared" si="10"/>
        <v>107.256</v>
      </c>
      <c r="R51" s="88">
        <f t="shared" si="10"/>
        <v>68.369</v>
      </c>
      <c r="S51" s="88">
        <f t="shared" si="10"/>
        <v>100.267</v>
      </c>
      <c r="T51" s="88">
        <f t="shared" si="10"/>
        <v>102.994</v>
      </c>
      <c r="U51" s="88">
        <f t="shared" si="10"/>
        <v>103.337</v>
      </c>
      <c r="V51" s="88">
        <f t="shared" si="10"/>
        <v>167.45000000000002</v>
      </c>
      <c r="W51" s="88">
        <f t="shared" si="10"/>
        <v>19.711000000000002</v>
      </c>
      <c r="X51" s="88">
        <f t="shared" si="10"/>
        <v>16.205000000000002</v>
      </c>
      <c r="Y51" s="88">
        <f t="shared" si="10"/>
        <v>38.870999999999995</v>
      </c>
      <c r="Z51" s="89">
        <f t="shared" si="10"/>
        <v>0</v>
      </c>
      <c r="AA51" s="105">
        <f>SUM(B51:Z51)</f>
        <v>1768.7820000000002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-19.3</v>
      </c>
      <c r="C4" s="18">
        <v>2.8</v>
      </c>
      <c r="D4" s="18">
        <v>-26.7</v>
      </c>
      <c r="E4" s="18">
        <v>-39.5</v>
      </c>
      <c r="F4" s="18">
        <v>-4.5</v>
      </c>
      <c r="G4" s="18"/>
      <c r="H4" s="18"/>
      <c r="I4" s="18"/>
      <c r="J4" s="18"/>
      <c r="K4" s="18">
        <v>43</v>
      </c>
      <c r="L4" s="18"/>
      <c r="M4" s="18">
        <v>-1.4</v>
      </c>
      <c r="N4" s="18">
        <v>-141.4</v>
      </c>
      <c r="O4" s="18">
        <v>-189.7</v>
      </c>
      <c r="P4" s="18">
        <v>-120.5</v>
      </c>
      <c r="Q4" s="18">
        <v>-106</v>
      </c>
      <c r="R4" s="18"/>
      <c r="S4" s="18">
        <v>39.5</v>
      </c>
      <c r="T4" s="18">
        <v>68.900000000000006</v>
      </c>
      <c r="U4" s="18"/>
      <c r="V4" s="18">
        <v>162.9</v>
      </c>
      <c r="W4" s="18"/>
      <c r="X4" s="18"/>
      <c r="Y4" s="18"/>
      <c r="Z4" s="19"/>
      <c r="AA4" s="112">
        <f>SUM(B4:Z4)</f>
        <v>-331.90000000000009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159.49</v>
      </c>
      <c r="C7" s="118">
        <v>165.95</v>
      </c>
      <c r="D7" s="118">
        <v>172.7</v>
      </c>
      <c r="E7" s="118">
        <v>171.9</v>
      </c>
      <c r="F7" s="118">
        <v>169.24</v>
      </c>
      <c r="G7" s="118">
        <v>222.72</v>
      </c>
      <c r="H7" s="118">
        <v>225.9</v>
      </c>
      <c r="I7" s="118">
        <v>243</v>
      </c>
      <c r="J7" s="118">
        <v>259</v>
      </c>
      <c r="K7" s="118">
        <v>217.4</v>
      </c>
      <c r="L7" s="118">
        <v>201</v>
      </c>
      <c r="M7" s="118">
        <v>178.17</v>
      </c>
      <c r="N7" s="118">
        <v>166.83</v>
      </c>
      <c r="O7" s="118">
        <v>151.87</v>
      </c>
      <c r="P7" s="118">
        <v>165.99</v>
      </c>
      <c r="Q7" s="118">
        <v>170.99</v>
      </c>
      <c r="R7" s="118">
        <v>196</v>
      </c>
      <c r="S7" s="118">
        <v>200.9</v>
      </c>
      <c r="T7" s="118">
        <v>227</v>
      </c>
      <c r="U7" s="118">
        <v>261.62</v>
      </c>
      <c r="V7" s="118">
        <v>209.6</v>
      </c>
      <c r="W7" s="118">
        <v>199.16</v>
      </c>
      <c r="X7" s="118">
        <v>196</v>
      </c>
      <c r="Y7" s="118">
        <v>186</v>
      </c>
      <c r="Z7" s="119"/>
      <c r="AA7" s="120">
        <f>IF(SUM(B7:Z7)&lt;&gt;0,AVERAGEIF(B7:Z7,"&lt;&gt;"""),"")</f>
        <v>196.60124999999996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19.3</v>
      </c>
      <c r="C15" s="134"/>
      <c r="D15" s="134">
        <v>26.7</v>
      </c>
      <c r="E15" s="134">
        <v>39.5</v>
      </c>
      <c r="F15" s="134">
        <v>4.5</v>
      </c>
      <c r="G15" s="134"/>
      <c r="H15" s="134"/>
      <c r="I15" s="134"/>
      <c r="J15" s="134"/>
      <c r="K15" s="134"/>
      <c r="L15" s="134"/>
      <c r="M15" s="134">
        <v>1.4</v>
      </c>
      <c r="N15" s="134">
        <v>141.4</v>
      </c>
      <c r="O15" s="134">
        <v>189.7</v>
      </c>
      <c r="P15" s="134">
        <v>120.5</v>
      </c>
      <c r="Q15" s="134">
        <v>106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649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19.3</v>
      </c>
      <c r="C16" s="136">
        <f t="shared" si="1"/>
        <v>0</v>
      </c>
      <c r="D16" s="136">
        <f t="shared" si="1"/>
        <v>26.7</v>
      </c>
      <c r="E16" s="136">
        <f t="shared" si="1"/>
        <v>39.5</v>
      </c>
      <c r="F16" s="136">
        <f t="shared" si="1"/>
        <v>4.5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1.4</v>
      </c>
      <c r="N16" s="136">
        <f t="shared" si="1"/>
        <v>141.4</v>
      </c>
      <c r="O16" s="136">
        <f t="shared" si="1"/>
        <v>189.7</v>
      </c>
      <c r="P16" s="136">
        <f t="shared" si="1"/>
        <v>120.5</v>
      </c>
      <c r="Q16" s="136">
        <f t="shared" si="1"/>
        <v>106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2.8</v>
      </c>
      <c r="D23" s="134"/>
      <c r="E23" s="134"/>
      <c r="F23" s="134"/>
      <c r="G23" s="134"/>
      <c r="H23" s="134"/>
      <c r="I23" s="134"/>
      <c r="J23" s="134"/>
      <c r="K23" s="134">
        <v>43</v>
      </c>
      <c r="L23" s="134"/>
      <c r="M23" s="134"/>
      <c r="N23" s="134"/>
      <c r="O23" s="134"/>
      <c r="P23" s="134"/>
      <c r="Q23" s="134"/>
      <c r="R23" s="134"/>
      <c r="S23" s="134">
        <v>39.5</v>
      </c>
      <c r="T23" s="134">
        <v>68.900000000000006</v>
      </c>
      <c r="U23" s="134"/>
      <c r="V23" s="134">
        <v>162.9</v>
      </c>
      <c r="W23" s="134"/>
      <c r="X23" s="134"/>
      <c r="Y23" s="134"/>
      <c r="Z23" s="132"/>
      <c r="AA23" s="133">
        <f t="shared" si="2"/>
        <v>317.10000000000002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2.8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39.5</v>
      </c>
      <c r="T24" s="136">
        <f t="shared" si="3"/>
        <v>68.900000000000006</v>
      </c>
      <c r="U24" s="136">
        <f t="shared" si="3"/>
        <v>0</v>
      </c>
      <c r="V24" s="136">
        <f t="shared" si="3"/>
        <v>162.9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317.10000000000002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2022-02-16T21:27:09Z</dcterms:created>
  <dcterms:modified xsi:type="dcterms:W3CDTF">2022-02-16T21:27:10Z</dcterms:modified>
</cp:coreProperties>
</file>