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<sst xmlns="http://schemas.openxmlformats.org/spreadsheetml/2006/main" count="117" uniqueCount="53">
  <si>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15/02/2022 23:21:37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</si>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</sst>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43</c:v>
                </c:pt>
                <c:pt idx="8">
                  <c:v>7</c:v>
                </c:pt>
                <c:pt idx="9">
                  <c:v>42</c:v>
                </c:pt>
                <c:pt idx="19">
                  <c:v>53</c:v>
                </c:pt>
                <c:pt idx="22">
                  <c:v>10.454000000000001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138.1</c:v>
                </c:pt>
                <c:pt idx="11">
                  <c:v>64.900000000000006</c:v>
                </c:pt>
                <c:pt idx="12">
                  <c:v>38.9</c:v>
                </c:pt>
                <c:pt idx="13">
                  <c:v>31.4</c:v>
                </c:pt>
                <c:pt idx="14">
                  <c:v>29.5</c:v>
                </c:pt>
                <c:pt idx="15">
                  <c:v>25</c:v>
                </c:pt>
                <c:pt idx="16">
                  <c:v>11.8</c:v>
                </c:pt>
                <c:pt idx="17">
                  <c:v>20.7</c:v>
                </c:pt>
                <c:pt idx="18">
                  <c:v>0</c:v>
                </c:pt>
                <c:pt idx="19">
                  <c:v>0</c:v>
                </c:pt>
                <c:pt idx="20">
                  <c:v>29.2</c:v>
                </c:pt>
                <c:pt idx="21">
                  <c:v>30.9</c:v>
                </c:pt>
                <c:pt idx="22">
                  <c:v>35.9</c:v>
                </c:pt>
                <c:pt idx="23">
                  <c:v>13.8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20.48</c:v>
                </c:pt>
                <c:pt idx="1">
                  <c:v>18.329999999999998</c:v>
                </c:pt>
                <c:pt idx="2">
                  <c:v>16.060000000000002</c:v>
                </c:pt>
                <c:pt idx="3">
                  <c:v>14.11</c:v>
                </c:pt>
                <c:pt idx="4">
                  <c:v>19.189999999999998</c:v>
                </c:pt>
                <c:pt idx="5">
                  <c:v>18.46</c:v>
                </c:pt>
                <c:pt idx="6">
                  <c:v>16.283000000000001</c:v>
                </c:pt>
                <c:pt idx="7">
                  <c:v>18.564</c:v>
                </c:pt>
                <c:pt idx="8">
                  <c:v>21.061</c:v>
                </c:pt>
                <c:pt idx="9">
                  <c:v>18.173999999999999</c:v>
                </c:pt>
                <c:pt idx="10">
                  <c:v>9.6129999999999995</c:v>
                </c:pt>
                <c:pt idx="11">
                  <c:v>11.05</c:v>
                </c:pt>
                <c:pt idx="22">
                  <c:v>10.77</c:v>
                </c:pt>
                <c:pt idx="23">
                  <c:v>15.64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394792"/>
        <c:axId val="357388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27.77</c:v>
                </c:pt>
                <c:pt idx="1">
                  <c:v>25.478999999999996</c:v>
                </c:pt>
                <c:pt idx="2">
                  <c:v>22.936999999999998</c:v>
                </c:pt>
                <c:pt idx="3">
                  <c:v>20.506</c:v>
                </c:pt>
                <c:pt idx="4">
                  <c:v>26.356999999999999</c:v>
                </c:pt>
                <c:pt idx="5">
                  <c:v>26.739000000000004</c:v>
                </c:pt>
                <c:pt idx="6">
                  <c:v>26.129000000000001</c:v>
                </c:pt>
                <c:pt idx="7">
                  <c:v>97.585000000000008</c:v>
                </c:pt>
                <c:pt idx="8">
                  <c:v>62.976999999999997</c:v>
                </c:pt>
                <c:pt idx="9">
                  <c:v>97.39</c:v>
                </c:pt>
                <c:pt idx="10">
                  <c:v>161.91799999999998</c:v>
                </c:pt>
                <c:pt idx="11">
                  <c:v>90.082999999999998</c:v>
                </c:pt>
                <c:pt idx="12">
                  <c:v>41.477000000000004</c:v>
                </c:pt>
                <c:pt idx="13">
                  <c:v>33.361000000000004</c:v>
                </c:pt>
                <c:pt idx="14">
                  <c:v>31.928000000000001</c:v>
                </c:pt>
                <c:pt idx="15">
                  <c:v>27.439999999999998</c:v>
                </c:pt>
                <c:pt idx="16">
                  <c:v>14.042</c:v>
                </c:pt>
                <c:pt idx="17">
                  <c:v>22.633000000000003</c:v>
                </c:pt>
                <c:pt idx="18">
                  <c:v>1.2930000000000001</c:v>
                </c:pt>
                <c:pt idx="19">
                  <c:v>53.68399999999999</c:v>
                </c:pt>
                <c:pt idx="20">
                  <c:v>30.100999999999999</c:v>
                </c:pt>
                <c:pt idx="21">
                  <c:v>31.562999999999995</c:v>
                </c:pt>
                <c:pt idx="22">
                  <c:v>57.756</c:v>
                </c:pt>
                <c:pt idx="23">
                  <c:v>29.993000000000002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394792"/>
        <c:axId val="357388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189.83</c:v>
                </c:pt>
                <c:pt idx="1">
                  <c:v>187</c:v>
                </c:pt>
                <c:pt idx="2">
                  <c:v>176.68</c:v>
                </c:pt>
                <c:pt idx="3">
                  <c:v>186.49</c:v>
                </c:pt>
                <c:pt idx="4">
                  <c:v>186.44</c:v>
                </c:pt>
                <c:pt idx="5">
                  <c:v>194.4</c:v>
                </c:pt>
                <c:pt idx="6">
                  <c:v>218.41</c:v>
                </c:pt>
                <c:pt idx="7">
                  <c:v>254.04</c:v>
                </c:pt>
                <c:pt idx="8">
                  <c:v>278</c:v>
                </c:pt>
                <c:pt idx="9">
                  <c:v>253</c:v>
                </c:pt>
                <c:pt idx="10">
                  <c:v>195.99</c:v>
                </c:pt>
                <c:pt idx="11">
                  <c:v>171.53</c:v>
                </c:pt>
                <c:pt idx="12">
                  <c:v>171.99</c:v>
                </c:pt>
                <c:pt idx="13">
                  <c:v>170.99</c:v>
                </c:pt>
                <c:pt idx="14">
                  <c:v>173</c:v>
                </c:pt>
                <c:pt idx="15">
                  <c:v>190.99</c:v>
                </c:pt>
                <c:pt idx="16">
                  <c:v>214.1</c:v>
                </c:pt>
                <c:pt idx="17">
                  <c:v>232.96</c:v>
                </c:pt>
                <c:pt idx="18">
                  <c:v>270.22000000000003</c:v>
                </c:pt>
                <c:pt idx="19">
                  <c:v>258.08</c:v>
                </c:pt>
                <c:pt idx="20">
                  <c:v>209.99</c:v>
                </c:pt>
                <c:pt idx="21">
                  <c:v>202.76</c:v>
                </c:pt>
                <c:pt idx="22">
                  <c:v>200</c:v>
                </c:pt>
                <c:pt idx="23">
                  <c:v>188.47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391656"/>
        <c:axId val="357381464"/>
      </c:lineChart>
      <c:catAx>
        <c:axId val="357394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88520"/>
        <c:crosses val="autoZero"/>
        <c:auto val="1"/>
        <c:lblAlgn val="ctr"/>
        <c:lblOffset val="100"/>
        <c:noMultiLvlLbl val="0"/>
      </c:catAx>
      <c:valAx>
        <c:axId val="357388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94792"/>
        <c:crosses val="autoZero"/>
        <c:crossBetween val="between"/>
      </c:valAx>
      <c:valAx>
        <c:axId val="357381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91656"/>
        <c:crosses val="max"/>
        <c:crossBetween val="between"/>
      </c:valAx>
      <c:catAx>
        <c:axId val="357391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381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27.741</v>
      </c>
      <c r="C4" s="18">
        <v>25.443999999999999</v>
      </c>
      <c r="D4" s="18">
        <v>22.894000000000002</v>
      </c>
      <c r="E4" s="18">
        <v>20.547000000000001</v>
      </c>
      <c r="F4" s="18">
        <v>26.372</v>
      </c>
      <c r="G4" s="18">
        <v>26.696999999999999</v>
      </c>
      <c r="H4" s="18">
        <v>26.129000000000001</v>
      </c>
      <c r="I4" s="18">
        <v>97.587000000000018</v>
      </c>
      <c r="J4" s="18">
        <v>62.977000000000004</v>
      </c>
      <c r="K4" s="18">
        <v>97.411000000000001</v>
      </c>
      <c r="L4" s="18">
        <v>161.90600000000001</v>
      </c>
      <c r="M4" s="18">
        <v>90.081000000000003</v>
      </c>
      <c r="N4" s="18">
        <v>41.454999999999998</v>
      </c>
      <c r="O4" s="18">
        <v>33.370999999999995</v>
      </c>
      <c r="P4" s="18">
        <v>31.893999999999998</v>
      </c>
      <c r="Q4" s="18">
        <v>27.423999999999999</v>
      </c>
      <c r="R4" s="18">
        <v>14.045000000000002</v>
      </c>
      <c r="S4" s="18">
        <v>22.611000000000001</v>
      </c>
      <c r="T4" s="18">
        <v>1.2929999999999999</v>
      </c>
      <c r="U4" s="18">
        <v>53.65</v>
      </c>
      <c r="V4" s="18">
        <v>30.064999999999998</v>
      </c>
      <c r="W4" s="18">
        <v>31.530999999999999</v>
      </c>
      <c r="X4" s="18">
        <v>57.709999999999994</v>
      </c>
      <c r="Y4" s="18">
        <v>29.993000000000006</v>
      </c>
      <c r="Z4" s="19"/>
      <c r="AA4" s="20">
        <f>SUM(B4:Z4)</f>
        <v>1060.828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189.83</v>
      </c>
      <c r="C7" s="28">
        <v>187</v>
      </c>
      <c r="D7" s="28">
        <v>176.68</v>
      </c>
      <c r="E7" s="28">
        <v>186.49</v>
      </c>
      <c r="F7" s="28">
        <v>186.44</v>
      </c>
      <c r="G7" s="28">
        <v>194.4</v>
      </c>
      <c r="H7" s="28">
        <v>218.41</v>
      </c>
      <c r="I7" s="28">
        <v>254.04</v>
      </c>
      <c r="J7" s="28">
        <v>278</v>
      </c>
      <c r="K7" s="28">
        <v>253</v>
      </c>
      <c r="L7" s="28">
        <v>195.99</v>
      </c>
      <c r="M7" s="28">
        <v>171.53</v>
      </c>
      <c r="N7" s="28">
        <v>171.99</v>
      </c>
      <c r="O7" s="28">
        <v>170.99</v>
      </c>
      <c r="P7" s="28">
        <v>173</v>
      </c>
      <c r="Q7" s="28">
        <v>190.99</v>
      </c>
      <c r="R7" s="28">
        <v>214.1</v>
      </c>
      <c r="S7" s="28">
        <v>232.96</v>
      </c>
      <c r="T7" s="28">
        <v>270.22000000000003</v>
      </c>
      <c r="U7" s="28">
        <v>258.08</v>
      </c>
      <c r="V7" s="28">
        <v>209.99</v>
      </c>
      <c r="W7" s="28">
        <v>202.76</v>
      </c>
      <c r="X7" s="28">
        <v>200</v>
      </c>
      <c r="Y7" s="28">
        <v>188.47</v>
      </c>
      <c r="Z7" s="29"/>
      <c r="AA7" s="30">
        <f>IF(SUM(B7:Z7)&lt;&gt;0,AVERAGEIF(B7:Z7,"&lt;&gt;"""),"")</f>
        <v>207.30666666666664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43</v>
      </c>
      <c r="J12" s="52">
        <v>7</v>
      </c>
      <c r="K12" s="52">
        <v>42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53</v>
      </c>
      <c r="V12" s="52"/>
      <c r="W12" s="52"/>
      <c r="X12" s="52">
        <v>10.454000000000001</v>
      </c>
      <c r="Y12" s="52"/>
      <c r="Z12" s="53"/>
      <c r="AA12" s="54">
        <f t="shared" si="0"/>
        <v>155.45400000000001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20.48</v>
      </c>
      <c r="C14" s="57">
        <v>18.329999999999998</v>
      </c>
      <c r="D14" s="57">
        <v>16.060000000000002</v>
      </c>
      <c r="E14" s="57">
        <v>14.11</v>
      </c>
      <c r="F14" s="57">
        <v>19.189999999999998</v>
      </c>
      <c r="G14" s="57">
        <v>18.46</v>
      </c>
      <c r="H14" s="57">
        <v>16.283000000000001</v>
      </c>
      <c r="I14" s="57">
        <v>18.564</v>
      </c>
      <c r="J14" s="57">
        <v>21.061</v>
      </c>
      <c r="K14" s="57">
        <v>18.173999999999999</v>
      </c>
      <c r="L14" s="57">
        <v>9.6129999999999995</v>
      </c>
      <c r="M14" s="57">
        <v>11.05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10.77</v>
      </c>
      <c r="Y14" s="57">
        <v>15.64</v>
      </c>
      <c r="Z14" s="58"/>
      <c r="AA14" s="59">
        <f t="shared" si="0"/>
        <v>227.78500000000003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20.48</v>
      </c>
      <c r="C16" s="62">
        <f t="shared" ref="C16:Z16" si="1">IF(LEN(C$2)&gt;0,SUM(C10:C15),"")</f>
        <v>18.329999999999998</v>
      </c>
      <c r="D16" s="62">
        <f t="shared" si="1"/>
        <v>16.060000000000002</v>
      </c>
      <c r="E16" s="62">
        <f t="shared" si="1"/>
        <v>14.11</v>
      </c>
      <c r="F16" s="62">
        <f t="shared" si="1"/>
        <v>19.189999999999998</v>
      </c>
      <c r="G16" s="62">
        <f t="shared" si="1"/>
        <v>18.46</v>
      </c>
      <c r="H16" s="62">
        <f t="shared" si="1"/>
        <v>16.283000000000001</v>
      </c>
      <c r="I16" s="62">
        <f t="shared" si="1"/>
        <v>61.564</v>
      </c>
      <c r="J16" s="62">
        <f t="shared" si="1"/>
        <v>28.061</v>
      </c>
      <c r="K16" s="62">
        <f t="shared" si="1"/>
        <v>60.173999999999999</v>
      </c>
      <c r="L16" s="62">
        <f t="shared" si="1"/>
        <v>9.6129999999999995</v>
      </c>
      <c r="M16" s="62">
        <f t="shared" si="1"/>
        <v>11.05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53</v>
      </c>
      <c r="V16" s="62">
        <f t="shared" si="1"/>
        <v>0</v>
      </c>
      <c r="W16" s="62">
        <f t="shared" si="1"/>
        <v>0</v>
      </c>
      <c r="X16" s="62">
        <f t="shared" si="1"/>
        <v>21.224</v>
      </c>
      <c r="Y16" s="62">
        <f t="shared" si="1"/>
        <v>15.64</v>
      </c>
      <c r="Z16" s="63" t="str">
        <f t="shared" si="1"/>
        <v/>
      </c>
      <c r="AA16" s="64">
        <f>SUM(AA10:AA15)</f>
        <v>383.23900000000003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2.6179999999999999</v>
      </c>
      <c r="C20" s="77">
        <v>2.5979999999999999</v>
      </c>
      <c r="D20" s="77">
        <v>2.5960000000000001</v>
      </c>
      <c r="E20" s="77">
        <v>2.6320000000000001</v>
      </c>
      <c r="F20" s="77">
        <v>2.778</v>
      </c>
      <c r="G20" s="77">
        <v>3.2679999999999998</v>
      </c>
      <c r="H20" s="77">
        <v>4.0359999999999996</v>
      </c>
      <c r="I20" s="77">
        <v>4.6319999999999997</v>
      </c>
      <c r="J20" s="77">
        <v>4.7649999999999997</v>
      </c>
      <c r="K20" s="77">
        <v>4.8289999999999997</v>
      </c>
      <c r="L20" s="77">
        <v>4.78</v>
      </c>
      <c r="M20" s="77">
        <v>4.7460000000000004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44.277999999999999</v>
      </c>
    </row>
    <row r="21" spans="1:27" ht="24.95" customHeight="1" x14ac:dyDescent="0.2">
      <c r="A21" s="75" t="s">
        <v>16</v>
      </c>
      <c r="B21" s="80">
        <v>4.6429999999999998</v>
      </c>
      <c r="C21" s="81">
        <v>4.516</v>
      </c>
      <c r="D21" s="81">
        <v>4.2380000000000004</v>
      </c>
      <c r="E21" s="81">
        <v>3.8050000000000002</v>
      </c>
      <c r="F21" s="81">
        <v>4.4039999999999999</v>
      </c>
      <c r="G21" s="81">
        <v>4.9690000000000003</v>
      </c>
      <c r="H21" s="81">
        <v>5.81</v>
      </c>
      <c r="I21" s="81">
        <v>31.391000000000002</v>
      </c>
      <c r="J21" s="81">
        <v>30.151</v>
      </c>
      <c r="K21" s="81">
        <v>32.408000000000001</v>
      </c>
      <c r="L21" s="81">
        <v>9.4130000000000003</v>
      </c>
      <c r="M21" s="81">
        <v>9.3849999999999998</v>
      </c>
      <c r="N21" s="81">
        <v>2.5549999999999997</v>
      </c>
      <c r="O21" s="81">
        <v>1.9710000000000001</v>
      </c>
      <c r="P21" s="81">
        <v>2.3940000000000001</v>
      </c>
      <c r="Q21" s="81">
        <v>2.4239999999999999</v>
      </c>
      <c r="R21" s="81">
        <v>2.2450000000000001</v>
      </c>
      <c r="S21" s="81">
        <v>1.911</v>
      </c>
      <c r="T21" s="81">
        <v>1.2929999999999999</v>
      </c>
      <c r="U21" s="81">
        <v>0.65</v>
      </c>
      <c r="V21" s="81">
        <v>0.86499999999999999</v>
      </c>
      <c r="W21" s="81">
        <v>0.63100000000000001</v>
      </c>
      <c r="X21" s="81">
        <v>0.58599999999999997</v>
      </c>
      <c r="Y21" s="81">
        <v>0.55300000000000005</v>
      </c>
      <c r="Z21" s="78"/>
      <c r="AA21" s="79">
        <f t="shared" si="2"/>
        <v>163.21100000000004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7.2609999999999992</v>
      </c>
      <c r="C25" s="88">
        <f t="shared" ref="C25:Z25" si="3">IF(LEN(C$2)&gt;0,SUM(C19:C24),"")</f>
        <v>7.1139999999999999</v>
      </c>
      <c r="D25" s="88">
        <f t="shared" si="3"/>
        <v>6.8340000000000005</v>
      </c>
      <c r="E25" s="88">
        <f t="shared" si="3"/>
        <v>6.4370000000000003</v>
      </c>
      <c r="F25" s="88">
        <f t="shared" si="3"/>
        <v>7.1820000000000004</v>
      </c>
      <c r="G25" s="88">
        <f t="shared" si="3"/>
        <v>8.2370000000000001</v>
      </c>
      <c r="H25" s="88">
        <f t="shared" si="3"/>
        <v>9.8460000000000001</v>
      </c>
      <c r="I25" s="88">
        <f t="shared" si="3"/>
        <v>36.023000000000003</v>
      </c>
      <c r="J25" s="88">
        <f t="shared" si="3"/>
        <v>34.915999999999997</v>
      </c>
      <c r="K25" s="88">
        <f t="shared" si="3"/>
        <v>37.237000000000002</v>
      </c>
      <c r="L25" s="88">
        <f t="shared" si="3"/>
        <v>14.193000000000001</v>
      </c>
      <c r="M25" s="88">
        <f t="shared" si="3"/>
        <v>14.131</v>
      </c>
      <c r="N25" s="88">
        <f t="shared" si="3"/>
        <v>2.5549999999999997</v>
      </c>
      <c r="O25" s="88">
        <f t="shared" si="3"/>
        <v>1.9710000000000001</v>
      </c>
      <c r="P25" s="88">
        <f t="shared" si="3"/>
        <v>2.3940000000000001</v>
      </c>
      <c r="Q25" s="88">
        <f t="shared" si="3"/>
        <v>2.4239999999999999</v>
      </c>
      <c r="R25" s="88">
        <f t="shared" si="3"/>
        <v>2.2450000000000001</v>
      </c>
      <c r="S25" s="88">
        <f t="shared" si="3"/>
        <v>1.911</v>
      </c>
      <c r="T25" s="88">
        <f t="shared" si="3"/>
        <v>1.2929999999999999</v>
      </c>
      <c r="U25" s="88">
        <f t="shared" si="3"/>
        <v>0.65</v>
      </c>
      <c r="V25" s="88">
        <f t="shared" si="3"/>
        <v>0.86499999999999999</v>
      </c>
      <c r="W25" s="88">
        <f t="shared" si="3"/>
        <v>0.63100000000000001</v>
      </c>
      <c r="X25" s="88">
        <f t="shared" si="3"/>
        <v>0.58599999999999997</v>
      </c>
      <c r="Y25" s="88">
        <f t="shared" si="3"/>
        <v>0.55300000000000005</v>
      </c>
      <c r="Z25" s="89" t="str">
        <f t="shared" si="3"/>
        <v/>
      </c>
      <c r="AA25" s="90">
        <f>SUM(AA19:AA24)</f>
        <v>207.48900000000003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27.741</v>
      </c>
      <c r="C29" s="77">
        <v>25.443999999999999</v>
      </c>
      <c r="D29" s="77">
        <v>22.893999999999998</v>
      </c>
      <c r="E29" s="77">
        <v>20.547000000000001</v>
      </c>
      <c r="F29" s="77">
        <v>26.372</v>
      </c>
      <c r="G29" s="77">
        <v>26.696999999999999</v>
      </c>
      <c r="H29" s="77">
        <v>26.129000000000001</v>
      </c>
      <c r="I29" s="77">
        <v>97.587000000000003</v>
      </c>
      <c r="J29" s="77">
        <v>62.976999999999997</v>
      </c>
      <c r="K29" s="77">
        <v>97.411000000000001</v>
      </c>
      <c r="L29" s="77">
        <v>23.806000000000001</v>
      </c>
      <c r="M29" s="77">
        <v>25.181000000000001</v>
      </c>
      <c r="N29" s="77">
        <v>2.5550000000000002</v>
      </c>
      <c r="O29" s="77">
        <v>1.9710000000000001</v>
      </c>
      <c r="P29" s="77">
        <v>2.3940000000000001</v>
      </c>
      <c r="Q29" s="77">
        <v>2.4239999999999999</v>
      </c>
      <c r="R29" s="77">
        <v>2.2450000000000001</v>
      </c>
      <c r="S29" s="77">
        <v>1.911</v>
      </c>
      <c r="T29" s="77">
        <v>1.2929999999999999</v>
      </c>
      <c r="U29" s="77">
        <v>53.65</v>
      </c>
      <c r="V29" s="77">
        <v>0.86499999999999999</v>
      </c>
      <c r="W29" s="77">
        <v>0.63100000000000001</v>
      </c>
      <c r="X29" s="77">
        <v>21.81</v>
      </c>
      <c r="Y29" s="77">
        <v>16.193000000000001</v>
      </c>
      <c r="Z29" s="78"/>
      <c r="AA29" s="79">
        <f>SUM(B29:Z29)</f>
        <v>590.72799999999984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27.741</v>
      </c>
      <c r="C31" s="62">
        <f t="shared" ref="C31:Z31" si="4">IF(LEN(C$2)&gt;0,SUM(C28:C30),"")</f>
        <v>25.443999999999999</v>
      </c>
      <c r="D31" s="62">
        <f t="shared" si="4"/>
        <v>22.893999999999998</v>
      </c>
      <c r="E31" s="62">
        <f t="shared" si="4"/>
        <v>20.547000000000001</v>
      </c>
      <c r="F31" s="62">
        <f t="shared" si="4"/>
        <v>26.372</v>
      </c>
      <c r="G31" s="62">
        <f t="shared" si="4"/>
        <v>26.696999999999999</v>
      </c>
      <c r="H31" s="62">
        <f t="shared" si="4"/>
        <v>26.129000000000001</v>
      </c>
      <c r="I31" s="62">
        <f t="shared" si="4"/>
        <v>97.587000000000003</v>
      </c>
      <c r="J31" s="62">
        <f t="shared" si="4"/>
        <v>62.976999999999997</v>
      </c>
      <c r="K31" s="62">
        <f t="shared" si="4"/>
        <v>97.411000000000001</v>
      </c>
      <c r="L31" s="62">
        <f t="shared" si="4"/>
        <v>23.806000000000001</v>
      </c>
      <c r="M31" s="62">
        <f t="shared" si="4"/>
        <v>25.181000000000001</v>
      </c>
      <c r="N31" s="62">
        <f t="shared" si="4"/>
        <v>2.5550000000000002</v>
      </c>
      <c r="O31" s="62">
        <f t="shared" si="4"/>
        <v>1.9710000000000001</v>
      </c>
      <c r="P31" s="62">
        <f t="shared" si="4"/>
        <v>2.3940000000000001</v>
      </c>
      <c r="Q31" s="62">
        <f t="shared" si="4"/>
        <v>2.4239999999999999</v>
      </c>
      <c r="R31" s="62">
        <f t="shared" si="4"/>
        <v>2.2450000000000001</v>
      </c>
      <c r="S31" s="62">
        <f t="shared" si="4"/>
        <v>1.911</v>
      </c>
      <c r="T31" s="62">
        <f t="shared" si="4"/>
        <v>1.2929999999999999</v>
      </c>
      <c r="U31" s="62">
        <f t="shared" si="4"/>
        <v>53.65</v>
      </c>
      <c r="V31" s="62">
        <f t="shared" si="4"/>
        <v>0.86499999999999999</v>
      </c>
      <c r="W31" s="62">
        <f t="shared" si="4"/>
        <v>0.63100000000000001</v>
      </c>
      <c r="X31" s="62">
        <f t="shared" si="4"/>
        <v>21.81</v>
      </c>
      <c r="Y31" s="62">
        <f t="shared" si="4"/>
        <v>16.193000000000001</v>
      </c>
      <c r="Z31" s="63" t="str">
        <f t="shared" si="4"/>
        <v/>
      </c>
      <c r="AA31" s="64">
        <f>SUM(AA28:AA30)</f>
        <v>590.72799999999984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138.1</v>
      </c>
      <c r="M38" s="99">
        <v>64.900000000000006</v>
      </c>
      <c r="N38" s="99">
        <v>38.9</v>
      </c>
      <c r="O38" s="99">
        <v>31.4</v>
      </c>
      <c r="P38" s="99">
        <v>29.5</v>
      </c>
      <c r="Q38" s="99">
        <v>25</v>
      </c>
      <c r="R38" s="99">
        <v>11.8</v>
      </c>
      <c r="S38" s="99">
        <v>20.7</v>
      </c>
      <c r="T38" s="99"/>
      <c r="U38" s="99"/>
      <c r="V38" s="99">
        <v>29.2</v>
      </c>
      <c r="W38" s="99">
        <v>30.9</v>
      </c>
      <c r="X38" s="99">
        <v>35.9</v>
      </c>
      <c r="Y38" s="99">
        <v>13.8</v>
      </c>
      <c r="Z38" s="100"/>
      <c r="AA38" s="79">
        <f t="shared" si="5"/>
        <v>470.09999999999997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138.1</v>
      </c>
      <c r="M39" s="88">
        <f t="shared" si="6"/>
        <v>64.900000000000006</v>
      </c>
      <c r="N39" s="88">
        <f t="shared" si="6"/>
        <v>38.9</v>
      </c>
      <c r="O39" s="88">
        <f t="shared" si="6"/>
        <v>31.4</v>
      </c>
      <c r="P39" s="88">
        <f t="shared" si="6"/>
        <v>29.5</v>
      </c>
      <c r="Q39" s="88">
        <f t="shared" si="6"/>
        <v>25</v>
      </c>
      <c r="R39" s="88">
        <f t="shared" si="6"/>
        <v>11.8</v>
      </c>
      <c r="S39" s="88">
        <f t="shared" si="6"/>
        <v>20.7</v>
      </c>
      <c r="T39" s="88">
        <f t="shared" si="6"/>
        <v>0</v>
      </c>
      <c r="U39" s="88">
        <f t="shared" si="6"/>
        <v>0</v>
      </c>
      <c r="V39" s="88">
        <f t="shared" si="6"/>
        <v>29.2</v>
      </c>
      <c r="W39" s="88">
        <f t="shared" si="6"/>
        <v>30.9</v>
      </c>
      <c r="X39" s="88">
        <f t="shared" si="6"/>
        <v>35.9</v>
      </c>
      <c r="Y39" s="88">
        <f t="shared" si="6"/>
        <v>13.8</v>
      </c>
      <c r="Z39" s="89" t="str">
        <f t="shared" si="6"/>
        <v/>
      </c>
      <c r="AA39" s="90">
        <f t="shared" si="5"/>
        <v>470.09999999999997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138.1</v>
      </c>
      <c r="M46" s="99">
        <v>64.900000000000006</v>
      </c>
      <c r="N46" s="99">
        <v>38.9</v>
      </c>
      <c r="O46" s="99">
        <v>31.4</v>
      </c>
      <c r="P46" s="99">
        <v>29.5</v>
      </c>
      <c r="Q46" s="99">
        <v>25</v>
      </c>
      <c r="R46" s="99">
        <v>11.8</v>
      </c>
      <c r="S46" s="99">
        <v>20.7</v>
      </c>
      <c r="T46" s="99"/>
      <c r="U46" s="99"/>
      <c r="V46" s="99">
        <v>29.2</v>
      </c>
      <c r="W46" s="99">
        <v>30.9</v>
      </c>
      <c r="X46" s="99">
        <v>35.9</v>
      </c>
      <c r="Y46" s="99">
        <v>13.8</v>
      </c>
      <c r="Z46" s="100"/>
      <c r="AA46" s="79">
        <f t="shared" si="7"/>
        <v>470.09999999999997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138.1</v>
      </c>
      <c r="M48" s="88">
        <f t="shared" si="8"/>
        <v>64.900000000000006</v>
      </c>
      <c r="N48" s="88">
        <f t="shared" si="8"/>
        <v>38.9</v>
      </c>
      <c r="O48" s="88">
        <f t="shared" si="8"/>
        <v>31.4</v>
      </c>
      <c r="P48" s="88">
        <f t="shared" si="8"/>
        <v>29.5</v>
      </c>
      <c r="Q48" s="88">
        <f t="shared" si="8"/>
        <v>25</v>
      </c>
      <c r="R48" s="88">
        <f t="shared" si="8"/>
        <v>11.8</v>
      </c>
      <c r="S48" s="88">
        <f t="shared" si="8"/>
        <v>20.7</v>
      </c>
      <c r="T48" s="88">
        <f t="shared" si="8"/>
        <v>0</v>
      </c>
      <c r="U48" s="88">
        <f t="shared" si="8"/>
        <v>0</v>
      </c>
      <c r="V48" s="88">
        <f t="shared" si="8"/>
        <v>29.2</v>
      </c>
      <c r="W48" s="88">
        <f t="shared" si="8"/>
        <v>30.9</v>
      </c>
      <c r="X48" s="88">
        <f t="shared" si="8"/>
        <v>35.9</v>
      </c>
      <c r="Y48" s="88">
        <f t="shared" si="8"/>
        <v>13.8</v>
      </c>
      <c r="Z48" s="89" t="str">
        <f t="shared" si="8"/>
        <v/>
      </c>
      <c r="AA48" s="90">
        <f t="shared" si="7"/>
        <v>470.09999999999997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27.741</v>
      </c>
      <c r="C51" s="88">
        <f t="shared" si="10"/>
        <v>25.443999999999999</v>
      </c>
      <c r="D51" s="88">
        <f t="shared" si="10"/>
        <v>22.894000000000002</v>
      </c>
      <c r="E51" s="88">
        <f t="shared" si="10"/>
        <v>20.547000000000001</v>
      </c>
      <c r="F51" s="88">
        <f t="shared" si="10"/>
        <v>26.372</v>
      </c>
      <c r="G51" s="88">
        <f t="shared" si="10"/>
        <v>26.697000000000003</v>
      </c>
      <c r="H51" s="88">
        <f t="shared" si="10"/>
        <v>26.129000000000001</v>
      </c>
      <c r="I51" s="88">
        <f t="shared" si="10"/>
        <v>97.587000000000003</v>
      </c>
      <c r="J51" s="88">
        <f t="shared" si="10"/>
        <v>62.976999999999997</v>
      </c>
      <c r="K51" s="88">
        <f t="shared" si="10"/>
        <v>97.411000000000001</v>
      </c>
      <c r="L51" s="88">
        <f t="shared" si="10"/>
        <v>161.90600000000001</v>
      </c>
      <c r="M51" s="88">
        <f t="shared" si="10"/>
        <v>90.081000000000003</v>
      </c>
      <c r="N51" s="88">
        <f t="shared" si="10"/>
        <v>41.454999999999998</v>
      </c>
      <c r="O51" s="88">
        <f t="shared" si="10"/>
        <v>33.370999999999995</v>
      </c>
      <c r="P51" s="88">
        <f t="shared" si="10"/>
        <v>31.893999999999998</v>
      </c>
      <c r="Q51" s="88">
        <f t="shared" si="10"/>
        <v>27.423999999999999</v>
      </c>
      <c r="R51" s="88">
        <f t="shared" si="10"/>
        <v>14.045000000000002</v>
      </c>
      <c r="S51" s="88">
        <f t="shared" si="10"/>
        <v>22.611000000000001</v>
      </c>
      <c r="T51" s="88">
        <f t="shared" si="10"/>
        <v>1.2929999999999999</v>
      </c>
      <c r="U51" s="88">
        <f t="shared" si="10"/>
        <v>53.65</v>
      </c>
      <c r="V51" s="88">
        <f t="shared" si="10"/>
        <v>30.064999999999998</v>
      </c>
      <c r="W51" s="88">
        <f t="shared" si="10"/>
        <v>31.530999999999999</v>
      </c>
      <c r="X51" s="88">
        <f t="shared" si="10"/>
        <v>57.709999999999994</v>
      </c>
      <c r="Y51" s="88">
        <f t="shared" si="10"/>
        <v>29.993000000000002</v>
      </c>
      <c r="Z51" s="89" t="str">
        <f t="shared" si="10"/>
        <v/>
      </c>
      <c r="AA51" s="105">
        <f>SUM(B51:Z51)</f>
        <v>1060.8279999999997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27.77</v>
      </c>
      <c r="C4" s="18">
        <v>25.478999999999996</v>
      </c>
      <c r="D4" s="18">
        <v>22.936999999999998</v>
      </c>
      <c r="E4" s="18">
        <v>20.506</v>
      </c>
      <c r="F4" s="18">
        <v>26.356999999999999</v>
      </c>
      <c r="G4" s="18">
        <v>26.739000000000004</v>
      </c>
      <c r="H4" s="18">
        <v>26.129000000000001</v>
      </c>
      <c r="I4" s="18">
        <v>97.585000000000008</v>
      </c>
      <c r="J4" s="18">
        <v>62.976999999999997</v>
      </c>
      <c r="K4" s="18">
        <v>97.39</v>
      </c>
      <c r="L4" s="18">
        <v>161.91799999999998</v>
      </c>
      <c r="M4" s="18">
        <v>90.082999999999998</v>
      </c>
      <c r="N4" s="18">
        <v>41.477000000000004</v>
      </c>
      <c r="O4" s="18">
        <v>33.361000000000004</v>
      </c>
      <c r="P4" s="18">
        <v>31.928000000000001</v>
      </c>
      <c r="Q4" s="18">
        <v>27.439999999999998</v>
      </c>
      <c r="R4" s="18">
        <v>14.042</v>
      </c>
      <c r="S4" s="18">
        <v>22.633000000000003</v>
      </c>
      <c r="T4" s="18">
        <v>1.2930000000000001</v>
      </c>
      <c r="U4" s="18">
        <v>53.68399999999999</v>
      </c>
      <c r="V4" s="18">
        <v>30.100999999999999</v>
      </c>
      <c r="W4" s="18">
        <v>31.562999999999995</v>
      </c>
      <c r="X4" s="18">
        <v>57.756</v>
      </c>
      <c r="Y4" s="18">
        <v>29.993000000000002</v>
      </c>
      <c r="Z4" s="19"/>
      <c r="AA4" s="20">
        <f>SUM(B4:Z4)</f>
        <v>1061.1409999999998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189.83</v>
      </c>
      <c r="C7" s="28">
        <v>187</v>
      </c>
      <c r="D7" s="28">
        <v>176.68</v>
      </c>
      <c r="E7" s="28">
        <v>186.49</v>
      </c>
      <c r="F7" s="28">
        <v>186.44</v>
      </c>
      <c r="G7" s="28">
        <v>194.4</v>
      </c>
      <c r="H7" s="28">
        <v>218.41</v>
      </c>
      <c r="I7" s="28">
        <v>254.04</v>
      </c>
      <c r="J7" s="28">
        <v>278</v>
      </c>
      <c r="K7" s="28">
        <v>253</v>
      </c>
      <c r="L7" s="28">
        <v>195.99</v>
      </c>
      <c r="M7" s="28">
        <v>171.53</v>
      </c>
      <c r="N7" s="28">
        <v>171.99</v>
      </c>
      <c r="O7" s="28">
        <v>170.99</v>
      </c>
      <c r="P7" s="28">
        <v>173</v>
      </c>
      <c r="Q7" s="28">
        <v>190.99</v>
      </c>
      <c r="R7" s="28">
        <v>214.1</v>
      </c>
      <c r="S7" s="28">
        <v>232.96</v>
      </c>
      <c r="T7" s="28">
        <v>270.22000000000003</v>
      </c>
      <c r="U7" s="28">
        <v>258.08</v>
      </c>
      <c r="V7" s="28">
        <v>209.99</v>
      </c>
      <c r="W7" s="28">
        <v>202.76</v>
      </c>
      <c r="X7" s="28">
        <v>200</v>
      </c>
      <c r="Y7" s="28">
        <v>188.47</v>
      </c>
      <c r="Z7" s="29"/>
      <c r="AA7" s="30">
        <f>IF(SUM(B7:Z7)&lt;&gt;0,AVERAGEIF(B7:Z7,"&lt;&gt;"""),"")</f>
        <v>207.30666666666664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127</v>
      </c>
      <c r="M12" s="52">
        <v>39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43.582000000000001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43.582000000000001</v>
      </c>
    </row>
    <row r="14" spans="1:27" ht="24.95" customHeight="1" x14ac:dyDescent="0.2">
      <c r="A14" s="55" t="s">
        <v>10</v>
      </c>
      <c r="B14" s="56">
        <v>11.666</v>
      </c>
      <c r="C14" s="57">
        <v>1.379</v>
      </c>
      <c r="D14" s="57">
        <v>7.6819999999999995</v>
      </c>
      <c r="E14" s="57">
        <v>12.805</v>
      </c>
      <c r="F14" s="57">
        <v>16.457000000000001</v>
      </c>
      <c r="G14" s="57">
        <v>22.027000000000001</v>
      </c>
      <c r="H14" s="57">
        <v>26.129000000000001</v>
      </c>
      <c r="I14" s="57">
        <v>6.1850000000000005</v>
      </c>
      <c r="J14" s="57">
        <v>19.395</v>
      </c>
      <c r="K14" s="57">
        <v>17.051000000000002</v>
      </c>
      <c r="L14" s="57">
        <v>31.398000000000003</v>
      </c>
      <c r="M14" s="57">
        <v>46.359000000000002</v>
      </c>
      <c r="N14" s="57">
        <v>35.128999999999998</v>
      </c>
      <c r="O14" s="57">
        <v>25.904000000000003</v>
      </c>
      <c r="P14" s="57">
        <v>24.536999999999999</v>
      </c>
      <c r="Q14" s="57">
        <v>20.125</v>
      </c>
      <c r="R14" s="57">
        <v>11.738</v>
      </c>
      <c r="S14" s="57">
        <v>17.005000000000003</v>
      </c>
      <c r="T14" s="57">
        <v>1.284</v>
      </c>
      <c r="U14" s="57">
        <v>8.8880000000000017</v>
      </c>
      <c r="V14" s="57">
        <v>29.616</v>
      </c>
      <c r="W14" s="57">
        <v>31.540999999999997</v>
      </c>
      <c r="X14" s="57">
        <v>57.746000000000002</v>
      </c>
      <c r="Y14" s="57">
        <v>29.986000000000001</v>
      </c>
      <c r="Z14" s="58"/>
      <c r="AA14" s="59">
        <f t="shared" si="0"/>
        <v>512.03199999999993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11.666</v>
      </c>
      <c r="C16" s="62">
        <f t="shared" ref="C16:Z16" si="1">IF(LEN(C$2)&gt;0,SUM(C10:C15),"")</f>
        <v>1.379</v>
      </c>
      <c r="D16" s="62">
        <f t="shared" si="1"/>
        <v>7.6819999999999995</v>
      </c>
      <c r="E16" s="62">
        <f t="shared" si="1"/>
        <v>12.805</v>
      </c>
      <c r="F16" s="62">
        <f t="shared" si="1"/>
        <v>16.457000000000001</v>
      </c>
      <c r="G16" s="62">
        <f t="shared" si="1"/>
        <v>22.027000000000001</v>
      </c>
      <c r="H16" s="62">
        <f t="shared" si="1"/>
        <v>26.129000000000001</v>
      </c>
      <c r="I16" s="62">
        <f t="shared" si="1"/>
        <v>6.1850000000000005</v>
      </c>
      <c r="J16" s="62">
        <f t="shared" si="1"/>
        <v>62.977000000000004</v>
      </c>
      <c r="K16" s="62">
        <f t="shared" si="1"/>
        <v>17.051000000000002</v>
      </c>
      <c r="L16" s="62">
        <f t="shared" si="1"/>
        <v>158.398</v>
      </c>
      <c r="M16" s="62">
        <f t="shared" si="1"/>
        <v>85.359000000000009</v>
      </c>
      <c r="N16" s="62">
        <f t="shared" si="1"/>
        <v>35.128999999999998</v>
      </c>
      <c r="O16" s="62">
        <f t="shared" si="1"/>
        <v>25.904000000000003</v>
      </c>
      <c r="P16" s="62">
        <f t="shared" si="1"/>
        <v>24.536999999999999</v>
      </c>
      <c r="Q16" s="62">
        <f t="shared" si="1"/>
        <v>20.125</v>
      </c>
      <c r="R16" s="62">
        <f t="shared" si="1"/>
        <v>11.738</v>
      </c>
      <c r="S16" s="62">
        <f t="shared" si="1"/>
        <v>17.005000000000003</v>
      </c>
      <c r="T16" s="62">
        <f t="shared" si="1"/>
        <v>1.284</v>
      </c>
      <c r="U16" s="62">
        <f t="shared" si="1"/>
        <v>8.8880000000000017</v>
      </c>
      <c r="V16" s="62">
        <f t="shared" si="1"/>
        <v>29.616</v>
      </c>
      <c r="W16" s="62">
        <f t="shared" si="1"/>
        <v>31.540999999999997</v>
      </c>
      <c r="X16" s="62">
        <f t="shared" si="1"/>
        <v>57.746000000000002</v>
      </c>
      <c r="Y16" s="62">
        <f t="shared" si="1"/>
        <v>29.986000000000001</v>
      </c>
      <c r="Z16" s="63" t="str">
        <f t="shared" si="1"/>
        <v/>
      </c>
      <c r="AA16" s="64">
        <f>SUM(AA10:AA15)</f>
        <v>721.61399999999992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0.70399999999999996</v>
      </c>
      <c r="C20" s="77">
        <v>0.7</v>
      </c>
      <c r="D20" s="77">
        <v>3.0000000000000001E-3</v>
      </c>
      <c r="E20" s="77">
        <v>1E-3</v>
      </c>
      <c r="F20" s="77"/>
      <c r="G20" s="77">
        <v>1.2E-2</v>
      </c>
      <c r="H20" s="77"/>
      <c r="I20" s="77"/>
      <c r="J20" s="77"/>
      <c r="K20" s="77">
        <v>4.7E-2</v>
      </c>
      <c r="L20" s="77">
        <v>3.1E-2</v>
      </c>
      <c r="M20" s="77">
        <v>1.135</v>
      </c>
      <c r="N20" s="77">
        <v>1.1359999999999999</v>
      </c>
      <c r="O20" s="77">
        <v>1.075</v>
      </c>
      <c r="P20" s="77">
        <v>0.98099999999999998</v>
      </c>
      <c r="Q20" s="77">
        <v>0.90900000000000003</v>
      </c>
      <c r="R20" s="77">
        <v>0.874</v>
      </c>
      <c r="S20" s="77">
        <v>4.0000000000000001E-3</v>
      </c>
      <c r="T20" s="77">
        <v>8.9999999999999993E-3</v>
      </c>
      <c r="U20" s="77">
        <v>0.496</v>
      </c>
      <c r="V20" s="77">
        <v>0.48499999999999999</v>
      </c>
      <c r="W20" s="77">
        <v>2.1999999999999999E-2</v>
      </c>
      <c r="X20" s="77">
        <v>0.01</v>
      </c>
      <c r="Y20" s="77">
        <v>7.0000000000000001E-3</v>
      </c>
      <c r="Z20" s="78"/>
      <c r="AA20" s="79">
        <f t="shared" si="2"/>
        <v>8.6409999999999982</v>
      </c>
    </row>
    <row r="21" spans="1:27" ht="24.95" customHeight="1" x14ac:dyDescent="0.2">
      <c r="A21" s="75" t="s">
        <v>16</v>
      </c>
      <c r="B21" s="80"/>
      <c r="C21" s="81"/>
      <c r="D21" s="81">
        <v>5.1999999999999998E-2</v>
      </c>
      <c r="E21" s="81"/>
      <c r="F21" s="81"/>
      <c r="G21" s="81"/>
      <c r="H21" s="81"/>
      <c r="I21" s="81"/>
      <c r="J21" s="81"/>
      <c r="K21" s="81">
        <v>2.992</v>
      </c>
      <c r="L21" s="81">
        <v>3.4889999999999999</v>
      </c>
      <c r="M21" s="81">
        <v>3.589</v>
      </c>
      <c r="N21" s="81">
        <v>5.2120000000000006</v>
      </c>
      <c r="O21" s="81">
        <v>6.3819999999999997</v>
      </c>
      <c r="P21" s="81">
        <v>6.41</v>
      </c>
      <c r="Q21" s="81">
        <v>6.4059999999999997</v>
      </c>
      <c r="R21" s="81">
        <v>1.43</v>
      </c>
      <c r="S21" s="81">
        <v>5.6240000000000006</v>
      </c>
      <c r="T21" s="81"/>
      <c r="U21" s="81">
        <v>3</v>
      </c>
      <c r="V21" s="81"/>
      <c r="W21" s="81"/>
      <c r="X21" s="81"/>
      <c r="Y21" s="81"/>
      <c r="Z21" s="78"/>
      <c r="AA21" s="79">
        <f t="shared" si="2"/>
        <v>44.586000000000006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0.70399999999999996</v>
      </c>
      <c r="C25" s="88">
        <f t="shared" si="3"/>
        <v>0.7</v>
      </c>
      <c r="D25" s="88">
        <f t="shared" si="3"/>
        <v>5.5E-2</v>
      </c>
      <c r="E25" s="88">
        <f t="shared" si="3"/>
        <v>1E-3</v>
      </c>
      <c r="F25" s="88">
        <f t="shared" si="3"/>
        <v>0</v>
      </c>
      <c r="G25" s="88">
        <f t="shared" si="3"/>
        <v>1.2E-2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3.0390000000000001</v>
      </c>
      <c r="L25" s="88">
        <f t="shared" si="3"/>
        <v>3.52</v>
      </c>
      <c r="M25" s="88">
        <f t="shared" si="3"/>
        <v>4.7240000000000002</v>
      </c>
      <c r="N25" s="88">
        <f t="shared" si="3"/>
        <v>6.3480000000000008</v>
      </c>
      <c r="O25" s="88">
        <f t="shared" si="3"/>
        <v>7.4569999999999999</v>
      </c>
      <c r="P25" s="88">
        <f t="shared" si="3"/>
        <v>7.391</v>
      </c>
      <c r="Q25" s="88">
        <f t="shared" si="3"/>
        <v>7.3149999999999995</v>
      </c>
      <c r="R25" s="88">
        <f t="shared" si="3"/>
        <v>2.3039999999999998</v>
      </c>
      <c r="S25" s="88">
        <f t="shared" si="3"/>
        <v>5.6280000000000001</v>
      </c>
      <c r="T25" s="88">
        <f t="shared" si="3"/>
        <v>8.9999999999999993E-3</v>
      </c>
      <c r="U25" s="88">
        <f t="shared" si="3"/>
        <v>3.496</v>
      </c>
      <c r="V25" s="88">
        <f t="shared" si="3"/>
        <v>0.48499999999999999</v>
      </c>
      <c r="W25" s="88">
        <f t="shared" si="3"/>
        <v>2.1999999999999999E-2</v>
      </c>
      <c r="X25" s="88">
        <f t="shared" si="3"/>
        <v>0.01</v>
      </c>
      <c r="Y25" s="88">
        <f t="shared" si="3"/>
        <v>7.0000000000000001E-3</v>
      </c>
      <c r="Z25" s="89">
        <f t="shared" si="3"/>
        <v>0</v>
      </c>
      <c r="AA25" s="90">
        <f t="shared" si="3"/>
        <v>53.227000000000004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12.37</v>
      </c>
      <c r="C29" s="77">
        <v>2.0790000000000002</v>
      </c>
      <c r="D29" s="77">
        <v>7.7370000000000001</v>
      </c>
      <c r="E29" s="77">
        <v>12.805999999999999</v>
      </c>
      <c r="F29" s="77">
        <v>16.457000000000001</v>
      </c>
      <c r="G29" s="77">
        <v>22.039000000000001</v>
      </c>
      <c r="H29" s="77">
        <v>26.129000000000001</v>
      </c>
      <c r="I29" s="77">
        <v>6.1849999999999996</v>
      </c>
      <c r="J29" s="77">
        <v>62.976999999999997</v>
      </c>
      <c r="K29" s="77">
        <v>20.09</v>
      </c>
      <c r="L29" s="77">
        <v>161.91800000000001</v>
      </c>
      <c r="M29" s="77">
        <v>90.082999999999998</v>
      </c>
      <c r="N29" s="77">
        <v>41.476999999999997</v>
      </c>
      <c r="O29" s="77">
        <v>33.360999999999997</v>
      </c>
      <c r="P29" s="77">
        <v>31.928000000000001</v>
      </c>
      <c r="Q29" s="77">
        <v>27.44</v>
      </c>
      <c r="R29" s="77">
        <v>14.042</v>
      </c>
      <c r="S29" s="77">
        <v>22.632999999999999</v>
      </c>
      <c r="T29" s="77">
        <v>1.2929999999999999</v>
      </c>
      <c r="U29" s="77">
        <v>12.384</v>
      </c>
      <c r="V29" s="77">
        <v>30.100999999999999</v>
      </c>
      <c r="W29" s="77">
        <v>31.562999999999999</v>
      </c>
      <c r="X29" s="77">
        <v>57.756</v>
      </c>
      <c r="Y29" s="77">
        <v>29.992999999999999</v>
      </c>
      <c r="Z29" s="78"/>
      <c r="AA29" s="79">
        <f>SUM(B29:Z29)</f>
        <v>774.84100000000012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12.37</v>
      </c>
      <c r="C31" s="62">
        <f t="shared" si="4"/>
        <v>2.0790000000000002</v>
      </c>
      <c r="D31" s="62">
        <f t="shared" si="4"/>
        <v>7.7370000000000001</v>
      </c>
      <c r="E31" s="62">
        <f t="shared" si="4"/>
        <v>12.805999999999999</v>
      </c>
      <c r="F31" s="62">
        <f t="shared" si="4"/>
        <v>16.457000000000001</v>
      </c>
      <c r="G31" s="62">
        <f t="shared" si="4"/>
        <v>22.039000000000001</v>
      </c>
      <c r="H31" s="62">
        <f t="shared" si="4"/>
        <v>26.129000000000001</v>
      </c>
      <c r="I31" s="62">
        <f t="shared" si="4"/>
        <v>6.1849999999999996</v>
      </c>
      <c r="J31" s="62">
        <f t="shared" si="4"/>
        <v>62.976999999999997</v>
      </c>
      <c r="K31" s="62">
        <f t="shared" si="4"/>
        <v>20.09</v>
      </c>
      <c r="L31" s="62">
        <f t="shared" si="4"/>
        <v>161.91800000000001</v>
      </c>
      <c r="M31" s="62">
        <f t="shared" si="4"/>
        <v>90.082999999999998</v>
      </c>
      <c r="N31" s="62">
        <f t="shared" si="4"/>
        <v>41.476999999999997</v>
      </c>
      <c r="O31" s="62">
        <f t="shared" si="4"/>
        <v>33.360999999999997</v>
      </c>
      <c r="P31" s="62">
        <f t="shared" si="4"/>
        <v>31.928000000000001</v>
      </c>
      <c r="Q31" s="62">
        <f t="shared" si="4"/>
        <v>27.44</v>
      </c>
      <c r="R31" s="62">
        <f t="shared" si="4"/>
        <v>14.042</v>
      </c>
      <c r="S31" s="62">
        <f t="shared" si="4"/>
        <v>22.632999999999999</v>
      </c>
      <c r="T31" s="62">
        <f t="shared" si="4"/>
        <v>1.2929999999999999</v>
      </c>
      <c r="U31" s="62">
        <f t="shared" si="4"/>
        <v>12.384</v>
      </c>
      <c r="V31" s="62">
        <f t="shared" si="4"/>
        <v>30.100999999999999</v>
      </c>
      <c r="W31" s="62">
        <f t="shared" si="4"/>
        <v>31.562999999999999</v>
      </c>
      <c r="X31" s="62">
        <f t="shared" si="4"/>
        <v>57.756</v>
      </c>
      <c r="Y31" s="62">
        <f t="shared" si="4"/>
        <v>29.992999999999999</v>
      </c>
      <c r="Z31" s="63">
        <f t="shared" si="4"/>
        <v>0</v>
      </c>
      <c r="AA31" s="64">
        <f t="shared" si="4"/>
        <v>774.84100000000012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15.4</v>
      </c>
      <c r="C38" s="99">
        <v>23.4</v>
      </c>
      <c r="D38" s="99">
        <v>15.2</v>
      </c>
      <c r="E38" s="99">
        <v>7.7</v>
      </c>
      <c r="F38" s="99">
        <v>9.9</v>
      </c>
      <c r="G38" s="99">
        <v>4.7</v>
      </c>
      <c r="H38" s="99"/>
      <c r="I38" s="99">
        <v>91.4</v>
      </c>
      <c r="J38" s="99"/>
      <c r="K38" s="99">
        <v>77.3</v>
      </c>
      <c r="L38" s="99"/>
      <c r="M38" s="99"/>
      <c r="N38" s="99"/>
      <c r="O38" s="99"/>
      <c r="P38" s="99"/>
      <c r="Q38" s="99"/>
      <c r="R38" s="99"/>
      <c r="S38" s="99"/>
      <c r="T38" s="99"/>
      <c r="U38" s="99">
        <v>41.3</v>
      </c>
      <c r="V38" s="99"/>
      <c r="W38" s="99"/>
      <c r="X38" s="99"/>
      <c r="Y38" s="99"/>
      <c r="Z38" s="100"/>
      <c r="AA38" s="79">
        <f t="shared" si="5"/>
        <v>286.3</v>
      </c>
    </row>
    <row r="39" spans="1:27" ht="30" customHeight="1" thickBot="1" x14ac:dyDescent="0.25">
      <c r="A39" s="86" t="s">
        <v>45</v>
      </c>
      <c r="B39" s="87">
        <f t="shared" ref="B39:Z39" si="6">SUM(B34:B38)</f>
        <v>15.4</v>
      </c>
      <c r="C39" s="88">
        <f t="shared" si="6"/>
        <v>23.4</v>
      </c>
      <c r="D39" s="88">
        <f t="shared" si="6"/>
        <v>15.2</v>
      </c>
      <c r="E39" s="88">
        <f t="shared" si="6"/>
        <v>7.7</v>
      </c>
      <c r="F39" s="88">
        <f t="shared" si="6"/>
        <v>9.9</v>
      </c>
      <c r="G39" s="88">
        <f t="shared" si="6"/>
        <v>4.7</v>
      </c>
      <c r="H39" s="88">
        <f t="shared" si="6"/>
        <v>0</v>
      </c>
      <c r="I39" s="88">
        <f t="shared" si="6"/>
        <v>91.4</v>
      </c>
      <c r="J39" s="88">
        <f t="shared" si="6"/>
        <v>0</v>
      </c>
      <c r="K39" s="88">
        <f t="shared" si="6"/>
        <v>77.3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41.3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15.4</v>
      </c>
      <c r="C46" s="99">
        <v>23.4</v>
      </c>
      <c r="D46" s="99">
        <v>15.2</v>
      </c>
      <c r="E46" s="99">
        <v>7.7</v>
      </c>
      <c r="F46" s="99">
        <v>9.9</v>
      </c>
      <c r="G46" s="99">
        <v>4.7</v>
      </c>
      <c r="H46" s="99"/>
      <c r="I46" s="99">
        <v>91.4</v>
      </c>
      <c r="J46" s="99"/>
      <c r="K46" s="99">
        <v>77.3</v>
      </c>
      <c r="L46" s="99"/>
      <c r="M46" s="99"/>
      <c r="N46" s="99"/>
      <c r="O46" s="99"/>
      <c r="P46" s="99"/>
      <c r="Q46" s="99"/>
      <c r="R46" s="99"/>
      <c r="S46" s="99"/>
      <c r="T46" s="99"/>
      <c r="U46" s="99">
        <v>41.3</v>
      </c>
      <c r="V46" s="99"/>
      <c r="W46" s="99"/>
      <c r="X46" s="99"/>
      <c r="Y46" s="99"/>
      <c r="Z46" s="100"/>
      <c r="AA46" s="79">
        <f t="shared" si="7"/>
        <v>286.3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15.4</v>
      </c>
      <c r="C48" s="88">
        <f t="shared" ref="C48:Z48" si="8">SUM(C42:C47)</f>
        <v>23.4</v>
      </c>
      <c r="D48" s="88">
        <f t="shared" si="8"/>
        <v>15.2</v>
      </c>
      <c r="E48" s="88">
        <f t="shared" si="8"/>
        <v>7.7</v>
      </c>
      <c r="F48" s="88">
        <f t="shared" si="8"/>
        <v>9.9</v>
      </c>
      <c r="G48" s="88">
        <f t="shared" si="8"/>
        <v>4.7</v>
      </c>
      <c r="H48" s="88">
        <f t="shared" si="8"/>
        <v>0</v>
      </c>
      <c r="I48" s="88">
        <f t="shared" si="8"/>
        <v>91.4</v>
      </c>
      <c r="J48" s="88">
        <f t="shared" si="8"/>
        <v>0</v>
      </c>
      <c r="K48" s="88">
        <f t="shared" si="8"/>
        <v>77.3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41.3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27.770000000000003</v>
      </c>
      <c r="C51" s="88">
        <f t="shared" si="10"/>
        <v>25.478999999999999</v>
      </c>
      <c r="D51" s="88">
        <f t="shared" si="10"/>
        <v>22.936999999999998</v>
      </c>
      <c r="E51" s="88">
        <f t="shared" si="10"/>
        <v>20.506</v>
      </c>
      <c r="F51" s="88">
        <f t="shared" si="10"/>
        <v>26.356999999999999</v>
      </c>
      <c r="G51" s="88">
        <f t="shared" si="10"/>
        <v>26.739000000000001</v>
      </c>
      <c r="H51" s="88">
        <f t="shared" si="10"/>
        <v>26.129000000000001</v>
      </c>
      <c r="I51" s="88">
        <f t="shared" si="10"/>
        <v>97.585000000000008</v>
      </c>
      <c r="J51" s="88">
        <f t="shared" si="10"/>
        <v>62.977000000000004</v>
      </c>
      <c r="K51" s="88">
        <f t="shared" si="10"/>
        <v>97.39</v>
      </c>
      <c r="L51" s="88">
        <f t="shared" si="10"/>
        <v>161.91800000000001</v>
      </c>
      <c r="M51" s="88">
        <f t="shared" si="10"/>
        <v>90.083000000000013</v>
      </c>
      <c r="N51" s="88">
        <f t="shared" si="10"/>
        <v>41.476999999999997</v>
      </c>
      <c r="O51" s="88">
        <f t="shared" si="10"/>
        <v>33.361000000000004</v>
      </c>
      <c r="P51" s="88">
        <f t="shared" si="10"/>
        <v>31.927999999999997</v>
      </c>
      <c r="Q51" s="88">
        <f t="shared" si="10"/>
        <v>27.439999999999998</v>
      </c>
      <c r="R51" s="88">
        <f t="shared" si="10"/>
        <v>14.042</v>
      </c>
      <c r="S51" s="88">
        <f t="shared" si="10"/>
        <v>22.633000000000003</v>
      </c>
      <c r="T51" s="88">
        <f t="shared" si="10"/>
        <v>1.2929999999999999</v>
      </c>
      <c r="U51" s="88">
        <f t="shared" si="10"/>
        <v>53.683999999999997</v>
      </c>
      <c r="V51" s="88">
        <f t="shared" si="10"/>
        <v>30.100999999999999</v>
      </c>
      <c r="W51" s="88">
        <f t="shared" si="10"/>
        <v>31.562999999999995</v>
      </c>
      <c r="X51" s="88">
        <f t="shared" si="10"/>
        <v>57.756</v>
      </c>
      <c r="Y51" s="88">
        <f t="shared" si="10"/>
        <v>29.993000000000002</v>
      </c>
      <c r="Z51" s="89">
        <f t="shared" si="10"/>
        <v>0</v>
      </c>
      <c r="AA51" s="105">
        <f>SUM(B51:Z51)</f>
        <v>1061.1410000000001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</v>
      </c>
      <c r="C4" s="18">
        <v>23.4</v>
      </c>
      <c r="D4" s="18">
        <v>15.2</v>
      </c>
      <c r="E4" s="18">
        <v>7.7</v>
      </c>
      <c r="F4" s="18">
        <v>9.9</v>
      </c>
      <c r="G4" s="18">
        <v>4.7</v>
      </c>
      <c r="H4" s="18"/>
      <c r="I4" s="18">
        <v>91.4</v>
      </c>
      <c r="J4" s="18"/>
      <c r="K4" s="18">
        <v>77.3</v>
      </c>
      <c r="L4" s="18">
        <v>-138.1</v>
      </c>
      <c r="M4" s="18">
        <v>-64.900000000000006</v>
      </c>
      <c r="N4" s="18">
        <v>-38.9</v>
      </c>
      <c r="O4" s="18">
        <v>-31.4</v>
      </c>
      <c r="P4" s="18">
        <v>-29.5</v>
      </c>
      <c r="Q4" s="18">
        <v>-25</v>
      </c>
      <c r="R4" s="18">
        <v>-11.8</v>
      </c>
      <c r="S4" s="18">
        <v>-20.7</v>
      </c>
      <c r="T4" s="18"/>
      <c r="U4" s="18">
        <v>41.3</v>
      </c>
      <c r="V4" s="18">
        <v>-29.2</v>
      </c>
      <c r="W4" s="18">
        <v>-30.9</v>
      </c>
      <c r="X4" s="18">
        <v>-35.9</v>
      </c>
      <c r="Y4" s="18">
        <v>-13.8</v>
      </c>
      <c r="Z4" s="19"/>
      <c r="AA4" s="112">
        <f>SUM(B4:Z4)</f>
        <v>-183.8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189.83</v>
      </c>
      <c r="C7" s="118">
        <v>187</v>
      </c>
      <c r="D7" s="118">
        <v>176.68</v>
      </c>
      <c r="E7" s="118">
        <v>186.49</v>
      </c>
      <c r="F7" s="118">
        <v>186.44</v>
      </c>
      <c r="G7" s="118">
        <v>194.4</v>
      </c>
      <c r="H7" s="118">
        <v>218.41</v>
      </c>
      <c r="I7" s="118">
        <v>254.04</v>
      </c>
      <c r="J7" s="118">
        <v>278</v>
      </c>
      <c r="K7" s="118">
        <v>253</v>
      </c>
      <c r="L7" s="118">
        <v>195.99</v>
      </c>
      <c r="M7" s="118">
        <v>171.53</v>
      </c>
      <c r="N7" s="118">
        <v>171.99</v>
      </c>
      <c r="O7" s="118">
        <v>170.99</v>
      </c>
      <c r="P7" s="118">
        <v>173</v>
      </c>
      <c r="Q7" s="118">
        <v>190.99</v>
      </c>
      <c r="R7" s="118">
        <v>214.1</v>
      </c>
      <c r="S7" s="118">
        <v>232.96</v>
      </c>
      <c r="T7" s="118">
        <v>270.22000000000003</v>
      </c>
      <c r="U7" s="118">
        <v>258.08</v>
      </c>
      <c r="V7" s="118">
        <v>209.99</v>
      </c>
      <c r="W7" s="118">
        <v>202.76</v>
      </c>
      <c r="X7" s="118">
        <v>200</v>
      </c>
      <c r="Y7" s="118">
        <v>188.47</v>
      </c>
      <c r="Z7" s="119"/>
      <c r="AA7" s="120">
        <f>IF(SUM(B7:Z7)&lt;&gt;0,AVERAGEIF(B7:Z7,"&lt;&gt;"""),"")</f>
        <v>207.30666666666664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138.1</v>
      </c>
      <c r="M15" s="134">
        <v>64.900000000000006</v>
      </c>
      <c r="N15" s="134">
        <v>38.9</v>
      </c>
      <c r="O15" s="134">
        <v>31.4</v>
      </c>
      <c r="P15" s="134">
        <v>29.5</v>
      </c>
      <c r="Q15" s="134">
        <v>25</v>
      </c>
      <c r="R15" s="134">
        <v>11.8</v>
      </c>
      <c r="S15" s="134">
        <v>20.7</v>
      </c>
      <c r="T15" s="134"/>
      <c r="U15" s="134"/>
      <c r="V15" s="134">
        <v>29.2</v>
      </c>
      <c r="W15" s="134">
        <v>30.9</v>
      </c>
      <c r="X15" s="134">
        <v>35.9</v>
      </c>
      <c r="Y15" s="134">
        <v>13.8</v>
      </c>
      <c r="Z15" s="132"/>
      <c r="AA15" s="133">
        <f t="shared" si="0"/>
        <v>470.09999999999997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138.1</v>
      </c>
      <c r="M16" s="136">
        <f t="shared" si="1"/>
        <v>64.900000000000006</v>
      </c>
      <c r="N16" s="136">
        <f t="shared" si="1"/>
        <v>38.9</v>
      </c>
      <c r="O16" s="136">
        <f t="shared" si="1"/>
        <v>31.4</v>
      </c>
      <c r="P16" s="136">
        <f t="shared" si="1"/>
        <v>29.5</v>
      </c>
      <c r="Q16" s="136">
        <f t="shared" si="1"/>
        <v>25</v>
      </c>
      <c r="R16" s="136">
        <f t="shared" si="1"/>
        <v>11.8</v>
      </c>
      <c r="S16" s="136">
        <f t="shared" si="1"/>
        <v>20.7</v>
      </c>
      <c r="T16" s="136">
        <f t="shared" si="1"/>
        <v>0</v>
      </c>
      <c r="U16" s="136">
        <f t="shared" si="1"/>
        <v>0</v>
      </c>
      <c r="V16" s="136">
        <f t="shared" si="1"/>
        <v>29.2</v>
      </c>
      <c r="W16" s="136">
        <f t="shared" si="1"/>
        <v>30.9</v>
      </c>
      <c r="X16" s="136">
        <f t="shared" si="1"/>
        <v>35.9</v>
      </c>
      <c r="Y16" s="136">
        <f t="shared" si="1"/>
        <v>13.8</v>
      </c>
      <c r="Z16" s="137" t="str">
        <f t="shared" si="1"/>
        <v/>
      </c>
      <c r="AA16" s="90">
        <f t="shared" si="0"/>
        <v>470.09999999999997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15.4</v>
      </c>
      <c r="C23" s="134">
        <v>23.4</v>
      </c>
      <c r="D23" s="134">
        <v>15.2</v>
      </c>
      <c r="E23" s="134">
        <v>7.7</v>
      </c>
      <c r="F23" s="134">
        <v>9.9</v>
      </c>
      <c r="G23" s="134">
        <v>4.7</v>
      </c>
      <c r="H23" s="134"/>
      <c r="I23" s="134">
        <v>91.4</v>
      </c>
      <c r="J23" s="134"/>
      <c r="K23" s="134">
        <v>77.3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41.3</v>
      </c>
      <c r="V23" s="134"/>
      <c r="W23" s="134"/>
      <c r="X23" s="134"/>
      <c r="Y23" s="134"/>
      <c r="Z23" s="132"/>
      <c r="AA23" s="133">
        <f t="shared" si="2"/>
        <v>286.3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15.4</v>
      </c>
      <c r="C24" s="136">
        <f t="shared" si="3"/>
        <v>23.4</v>
      </c>
      <c r="D24" s="136">
        <f t="shared" si="3"/>
        <v>15.2</v>
      </c>
      <c r="E24" s="136">
        <f t="shared" si="3"/>
        <v>7.7</v>
      </c>
      <c r="F24" s="136">
        <f t="shared" si="3"/>
        <v>9.9</v>
      </c>
      <c r="G24" s="136">
        <f t="shared" si="3"/>
        <v>4.7</v>
      </c>
      <c r="H24" s="136">
        <f t="shared" si="3"/>
        <v>0</v>
      </c>
      <c r="I24" s="136">
        <f t="shared" si="3"/>
        <v>91.4</v>
      </c>
      <c r="J24" s="136">
        <f t="shared" si="3"/>
        <v>0</v>
      </c>
      <c r="K24" s="136">
        <f t="shared" si="3"/>
        <v>77.3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41.3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286.3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2022-02-15T21:21:37Z</dcterms:created>
  <dcterms:modified xsi:type="dcterms:W3CDTF">2022-02-15T21:21:38Z</dcterms:modified>
</cp:coreProperties>
</file>