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<sst xmlns="http://schemas.openxmlformats.org/spreadsheetml/2006/main" count="117" uniqueCount="53">
  <si>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14/02/2022 23:20:53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</si>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</sst>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61.347000000000001</c:v>
                </c:pt>
                <c:pt idx="1">
                  <c:v>89.738</c:v>
                </c:pt>
                <c:pt idx="5">
                  <c:v>16.353999999999999</c:v>
                </c:pt>
                <c:pt idx="6">
                  <c:v>58</c:v>
                </c:pt>
                <c:pt idx="9">
                  <c:v>100</c:v>
                </c:pt>
                <c:pt idx="11">
                  <c:v>37.650000000000006</c:v>
                </c:pt>
                <c:pt idx="14">
                  <c:v>3.97</c:v>
                </c:pt>
                <c:pt idx="16">
                  <c:v>12.412000000000001</c:v>
                </c:pt>
                <c:pt idx="18">
                  <c:v>10.28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27.9</c:v>
                </c:pt>
                <c:pt idx="8">
                  <c:v>17.7</c:v>
                </c:pt>
                <c:pt idx="9">
                  <c:v>0</c:v>
                </c:pt>
                <c:pt idx="10">
                  <c:v>10.5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15.3</c:v>
                </c:pt>
                <c:pt idx="20">
                  <c:v>9.1999999999999993</c:v>
                </c:pt>
                <c:pt idx="21">
                  <c:v>0</c:v>
                </c:pt>
                <c:pt idx="22">
                  <c:v>0</c:v>
                </c:pt>
                <c:pt idx="23">
                  <c:v>11.4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0.83499999999999996</c:v>
                </c:pt>
                <c:pt idx="2">
                  <c:v>2.5030000000000001</c:v>
                </c:pt>
                <c:pt idx="3">
                  <c:v>18.304000000000002</c:v>
                </c:pt>
                <c:pt idx="4">
                  <c:v>4.76</c:v>
                </c:pt>
                <c:pt idx="6">
                  <c:v>2.0779999999999998</c:v>
                </c:pt>
                <c:pt idx="7">
                  <c:v>1.4E-2</c:v>
                </c:pt>
                <c:pt idx="8">
                  <c:v>4.9000000000000002E-2</c:v>
                </c:pt>
                <c:pt idx="9">
                  <c:v>0.01</c:v>
                </c:pt>
                <c:pt idx="14">
                  <c:v>3.1E-2</c:v>
                </c:pt>
                <c:pt idx="16">
                  <c:v>29.276999999999997</c:v>
                </c:pt>
                <c:pt idx="17">
                  <c:v>1.766</c:v>
                </c:pt>
                <c:pt idx="18">
                  <c:v>39.776999999999994</c:v>
                </c:pt>
                <c:pt idx="21">
                  <c:v>11.241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2730896"/>
        <c:axId val="1427312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63.768999999999991</c:v>
                </c:pt>
                <c:pt idx="1">
                  <c:v>93.906999999999996</c:v>
                </c:pt>
                <c:pt idx="2">
                  <c:v>5.5650000000000004</c:v>
                </c:pt>
                <c:pt idx="3">
                  <c:v>21.291</c:v>
                </c:pt>
                <c:pt idx="4">
                  <c:v>7.8390000000000004</c:v>
                </c:pt>
                <c:pt idx="5">
                  <c:v>19.690999999999999</c:v>
                </c:pt>
                <c:pt idx="6">
                  <c:v>63.738</c:v>
                </c:pt>
                <c:pt idx="7">
                  <c:v>32.264000000000003</c:v>
                </c:pt>
                <c:pt idx="8">
                  <c:v>23.810000000000002</c:v>
                </c:pt>
                <c:pt idx="9">
                  <c:v>107.67399999999998</c:v>
                </c:pt>
                <c:pt idx="10">
                  <c:v>21.061</c:v>
                </c:pt>
                <c:pt idx="11">
                  <c:v>51.217000000000006</c:v>
                </c:pt>
                <c:pt idx="12">
                  <c:v>10.446999999999999</c:v>
                </c:pt>
                <c:pt idx="13">
                  <c:v>10.406000000000001</c:v>
                </c:pt>
                <c:pt idx="14">
                  <c:v>58.378999999999998</c:v>
                </c:pt>
                <c:pt idx="15">
                  <c:v>53.321000000000012</c:v>
                </c:pt>
                <c:pt idx="16">
                  <c:v>67.25</c:v>
                </c:pt>
                <c:pt idx="17">
                  <c:v>7.4350000000000005</c:v>
                </c:pt>
                <c:pt idx="18">
                  <c:v>55.85</c:v>
                </c:pt>
                <c:pt idx="19">
                  <c:v>21.113</c:v>
                </c:pt>
                <c:pt idx="20">
                  <c:v>14.295999999999999</c:v>
                </c:pt>
                <c:pt idx="21">
                  <c:v>14.955</c:v>
                </c:pt>
                <c:pt idx="22">
                  <c:v>3.8519999999999999</c:v>
                </c:pt>
                <c:pt idx="23">
                  <c:v>15.133000000000001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730896"/>
        <c:axId val="1427312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197</c:v>
                </c:pt>
                <c:pt idx="1">
                  <c:v>199.17</c:v>
                </c:pt>
                <c:pt idx="2">
                  <c:v>182.7</c:v>
                </c:pt>
                <c:pt idx="3">
                  <c:v>179.71</c:v>
                </c:pt>
                <c:pt idx="4">
                  <c:v>179.05</c:v>
                </c:pt>
                <c:pt idx="5">
                  <c:v>197</c:v>
                </c:pt>
                <c:pt idx="6">
                  <c:v>206.5</c:v>
                </c:pt>
                <c:pt idx="7">
                  <c:v>237.06</c:v>
                </c:pt>
                <c:pt idx="8">
                  <c:v>258.01</c:v>
                </c:pt>
                <c:pt idx="9">
                  <c:v>237</c:v>
                </c:pt>
                <c:pt idx="10">
                  <c:v>209.19</c:v>
                </c:pt>
                <c:pt idx="11">
                  <c:v>196.48</c:v>
                </c:pt>
                <c:pt idx="12">
                  <c:v>194.25</c:v>
                </c:pt>
                <c:pt idx="13">
                  <c:v>194.58</c:v>
                </c:pt>
                <c:pt idx="14">
                  <c:v>197.87</c:v>
                </c:pt>
                <c:pt idx="15">
                  <c:v>211</c:v>
                </c:pt>
                <c:pt idx="16">
                  <c:v>227.02</c:v>
                </c:pt>
                <c:pt idx="17">
                  <c:v>254.94</c:v>
                </c:pt>
                <c:pt idx="18">
                  <c:v>247.4</c:v>
                </c:pt>
                <c:pt idx="19">
                  <c:v>229</c:v>
                </c:pt>
                <c:pt idx="20">
                  <c:v>219.5</c:v>
                </c:pt>
                <c:pt idx="21">
                  <c:v>210</c:v>
                </c:pt>
                <c:pt idx="22">
                  <c:v>203.87</c:v>
                </c:pt>
                <c:pt idx="23">
                  <c:v>191.96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732072"/>
        <c:axId val="142731680"/>
      </c:lineChart>
      <c:catAx>
        <c:axId val="1427308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2731288"/>
        <c:crosses val="autoZero"/>
        <c:auto val="1"/>
        <c:lblAlgn val="ctr"/>
        <c:lblOffset val="100"/>
        <c:noMultiLvlLbl val="0"/>
      </c:catAx>
      <c:valAx>
        <c:axId val="142731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2730896"/>
        <c:crosses val="autoZero"/>
        <c:crossBetween val="between"/>
      </c:valAx>
      <c:valAx>
        <c:axId val="1427316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2732072"/>
        <c:crosses val="max"/>
        <c:crossBetween val="between"/>
      </c:valAx>
      <c:catAx>
        <c:axId val="1427320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27316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63.802999999999997</v>
      </c>
      <c r="C4" s="18">
        <v>93.918000000000006</v>
      </c>
      <c r="D4" s="18">
        <v>5.5230000000000006</v>
      </c>
      <c r="E4" s="18">
        <v>21.3</v>
      </c>
      <c r="F4" s="18">
        <v>7.819</v>
      </c>
      <c r="G4" s="18">
        <v>19.690999999999999</v>
      </c>
      <c r="H4" s="18">
        <v>63.778000000000006</v>
      </c>
      <c r="I4" s="18">
        <v>32.273999999999994</v>
      </c>
      <c r="J4" s="18">
        <v>23.796999999999997</v>
      </c>
      <c r="K4" s="18">
        <v>107.723</v>
      </c>
      <c r="L4" s="18">
        <v>21.027000000000001</v>
      </c>
      <c r="M4" s="18">
        <v>51.219000000000001</v>
      </c>
      <c r="N4" s="18">
        <v>10.447000000000001</v>
      </c>
      <c r="O4" s="18">
        <v>10.405999999999999</v>
      </c>
      <c r="P4" s="18">
        <v>58.378999999999998</v>
      </c>
      <c r="Q4" s="18">
        <v>53.320999999999998</v>
      </c>
      <c r="R4" s="18">
        <v>67.209999999999994</v>
      </c>
      <c r="S4" s="18">
        <v>7.4350000000000005</v>
      </c>
      <c r="T4" s="18">
        <v>55.821999999999996</v>
      </c>
      <c r="U4" s="18">
        <v>21.088999999999999</v>
      </c>
      <c r="V4" s="18">
        <v>14.301</v>
      </c>
      <c r="W4" s="18">
        <v>14.921000000000001</v>
      </c>
      <c r="X4" s="18">
        <v>3.8520000000000003</v>
      </c>
      <c r="Y4" s="18">
        <v>15.142000000000001</v>
      </c>
      <c r="Z4" s="19"/>
      <c r="AA4" s="20">
        <f>SUM(B4:Z4)</f>
        <v>844.19700000000012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197</v>
      </c>
      <c r="C7" s="28">
        <v>199.17</v>
      </c>
      <c r="D7" s="28">
        <v>182.7</v>
      </c>
      <c r="E7" s="28">
        <v>179.71</v>
      </c>
      <c r="F7" s="28">
        <v>179.05</v>
      </c>
      <c r="G7" s="28">
        <v>197</v>
      </c>
      <c r="H7" s="28">
        <v>206.5</v>
      </c>
      <c r="I7" s="28">
        <v>237.06</v>
      </c>
      <c r="J7" s="28">
        <v>258.01</v>
      </c>
      <c r="K7" s="28">
        <v>237</v>
      </c>
      <c r="L7" s="28">
        <v>209.19</v>
      </c>
      <c r="M7" s="28">
        <v>196.48</v>
      </c>
      <c r="N7" s="28">
        <v>194.25</v>
      </c>
      <c r="O7" s="28">
        <v>194.58</v>
      </c>
      <c r="P7" s="28">
        <v>197.87</v>
      </c>
      <c r="Q7" s="28">
        <v>211</v>
      </c>
      <c r="R7" s="28">
        <v>227.02</v>
      </c>
      <c r="S7" s="28">
        <v>254.94</v>
      </c>
      <c r="T7" s="28">
        <v>247.4</v>
      </c>
      <c r="U7" s="28">
        <v>229</v>
      </c>
      <c r="V7" s="28">
        <v>219.5</v>
      </c>
      <c r="W7" s="28">
        <v>210</v>
      </c>
      <c r="X7" s="28">
        <v>203.87</v>
      </c>
      <c r="Y7" s="28">
        <v>191.96</v>
      </c>
      <c r="Z7" s="29"/>
      <c r="AA7" s="30">
        <f>IF(SUM(B7:Z7)&lt;&gt;0,AVERAGEIF(B7:Z7,"&lt;&gt;"""),"")</f>
        <v>210.84416666666667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61.347000000000001</v>
      </c>
      <c r="C12" s="52">
        <v>89.738</v>
      </c>
      <c r="D12" s="52"/>
      <c r="E12" s="52"/>
      <c r="F12" s="52"/>
      <c r="G12" s="52">
        <v>16.353999999999999</v>
      </c>
      <c r="H12" s="52">
        <v>58</v>
      </c>
      <c r="I12" s="52"/>
      <c r="J12" s="52"/>
      <c r="K12" s="52">
        <v>100</v>
      </c>
      <c r="L12" s="52"/>
      <c r="M12" s="52">
        <v>37.650000000000006</v>
      </c>
      <c r="N12" s="52"/>
      <c r="O12" s="52"/>
      <c r="P12" s="52">
        <v>3.97</v>
      </c>
      <c r="Q12" s="52"/>
      <c r="R12" s="52">
        <v>12.412000000000001</v>
      </c>
      <c r="S12" s="52"/>
      <c r="T12" s="52">
        <v>10.28</v>
      </c>
      <c r="U12" s="52"/>
      <c r="V12" s="52"/>
      <c r="W12" s="52"/>
      <c r="X12" s="52"/>
      <c r="Y12" s="52"/>
      <c r="Z12" s="53"/>
      <c r="AA12" s="54">
        <f t="shared" si="0"/>
        <v>389.75100000000003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0.83499999999999996</v>
      </c>
      <c r="D14" s="57">
        <v>2.5030000000000001</v>
      </c>
      <c r="E14" s="57">
        <v>18.304000000000002</v>
      </c>
      <c r="F14" s="57">
        <v>4.76</v>
      </c>
      <c r="G14" s="57"/>
      <c r="H14" s="57">
        <v>2.0779999999999998</v>
      </c>
      <c r="I14" s="57">
        <v>1.4E-2</v>
      </c>
      <c r="J14" s="57">
        <v>4.9000000000000002E-2</v>
      </c>
      <c r="K14" s="57">
        <v>0.01</v>
      </c>
      <c r="L14" s="57"/>
      <c r="M14" s="57"/>
      <c r="N14" s="57"/>
      <c r="O14" s="57"/>
      <c r="P14" s="57">
        <v>3.1E-2</v>
      </c>
      <c r="Q14" s="57"/>
      <c r="R14" s="57">
        <v>29.276999999999997</v>
      </c>
      <c r="S14" s="57">
        <v>1.766</v>
      </c>
      <c r="T14" s="57">
        <v>39.776999999999994</v>
      </c>
      <c r="U14" s="57"/>
      <c r="V14" s="57"/>
      <c r="W14" s="57">
        <v>11.241</v>
      </c>
      <c r="X14" s="57"/>
      <c r="Y14" s="57"/>
      <c r="Z14" s="58"/>
      <c r="AA14" s="59">
        <f t="shared" si="0"/>
        <v>110.645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61.347000000000001</v>
      </c>
      <c r="C16" s="62">
        <f t="shared" ref="C16:Z16" si="1">IF(LEN(C$2)&gt;0,SUM(C10:C15),"")</f>
        <v>90.572999999999993</v>
      </c>
      <c r="D16" s="62">
        <f t="shared" si="1"/>
        <v>2.5030000000000001</v>
      </c>
      <c r="E16" s="62">
        <f t="shared" si="1"/>
        <v>18.304000000000002</v>
      </c>
      <c r="F16" s="62">
        <f t="shared" si="1"/>
        <v>4.76</v>
      </c>
      <c r="G16" s="62">
        <f t="shared" si="1"/>
        <v>16.353999999999999</v>
      </c>
      <c r="H16" s="62">
        <f t="shared" si="1"/>
        <v>60.078000000000003</v>
      </c>
      <c r="I16" s="62">
        <f t="shared" si="1"/>
        <v>1.4E-2</v>
      </c>
      <c r="J16" s="62">
        <f t="shared" si="1"/>
        <v>4.9000000000000002E-2</v>
      </c>
      <c r="K16" s="62">
        <f t="shared" si="1"/>
        <v>100.01</v>
      </c>
      <c r="L16" s="62">
        <f t="shared" si="1"/>
        <v>0</v>
      </c>
      <c r="M16" s="62">
        <f t="shared" si="1"/>
        <v>37.650000000000006</v>
      </c>
      <c r="N16" s="62">
        <f t="shared" si="1"/>
        <v>0</v>
      </c>
      <c r="O16" s="62">
        <f t="shared" si="1"/>
        <v>0</v>
      </c>
      <c r="P16" s="62">
        <f t="shared" si="1"/>
        <v>4.0010000000000003</v>
      </c>
      <c r="Q16" s="62">
        <f t="shared" si="1"/>
        <v>0</v>
      </c>
      <c r="R16" s="62">
        <f t="shared" si="1"/>
        <v>41.689</v>
      </c>
      <c r="S16" s="62">
        <f t="shared" si="1"/>
        <v>1.766</v>
      </c>
      <c r="T16" s="62">
        <f t="shared" si="1"/>
        <v>50.056999999999995</v>
      </c>
      <c r="U16" s="62">
        <f t="shared" si="1"/>
        <v>0</v>
      </c>
      <c r="V16" s="62">
        <f t="shared" si="1"/>
        <v>0</v>
      </c>
      <c r="W16" s="62">
        <f t="shared" si="1"/>
        <v>11.241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500.39600000000002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1.2829999999999999</v>
      </c>
      <c r="C20" s="77">
        <v>1.288</v>
      </c>
      <c r="D20" s="77">
        <v>1.28</v>
      </c>
      <c r="E20" s="77">
        <v>1.2829999999999999</v>
      </c>
      <c r="F20" s="77">
        <v>1.34</v>
      </c>
      <c r="G20" s="77">
        <v>1.5840000000000001</v>
      </c>
      <c r="H20" s="77">
        <v>1.9590000000000001</v>
      </c>
      <c r="I20" s="77">
        <v>2.25</v>
      </c>
      <c r="J20" s="77">
        <v>2.3639999999999999</v>
      </c>
      <c r="K20" s="77">
        <v>2.3740000000000001</v>
      </c>
      <c r="L20" s="77">
        <v>2.3759999999999999</v>
      </c>
      <c r="M20" s="77">
        <v>2.3820000000000001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21.763000000000002</v>
      </c>
    </row>
    <row r="21" spans="1:27" ht="24.95" customHeight="1" x14ac:dyDescent="0.2">
      <c r="A21" s="75" t="s">
        <v>16</v>
      </c>
      <c r="B21" s="80">
        <v>1.173</v>
      </c>
      <c r="C21" s="81">
        <v>2.0569999999999999</v>
      </c>
      <c r="D21" s="81">
        <v>1.74</v>
      </c>
      <c r="E21" s="81">
        <v>1.7130000000000001</v>
      </c>
      <c r="F21" s="81">
        <v>1.7190000000000001</v>
      </c>
      <c r="G21" s="81">
        <v>1.7530000000000001</v>
      </c>
      <c r="H21" s="81">
        <v>1.7410000000000001</v>
      </c>
      <c r="I21" s="81">
        <v>2.1100000000000003</v>
      </c>
      <c r="J21" s="81">
        <v>3.6840000000000002</v>
      </c>
      <c r="K21" s="81">
        <v>5.3390000000000004</v>
      </c>
      <c r="L21" s="81">
        <v>8.1509999999999998</v>
      </c>
      <c r="M21" s="81">
        <v>11.187000000000001</v>
      </c>
      <c r="N21" s="81">
        <v>10.447000000000001</v>
      </c>
      <c r="O21" s="81">
        <v>10.405999999999999</v>
      </c>
      <c r="P21" s="81">
        <v>54.378</v>
      </c>
      <c r="Q21" s="81">
        <v>53.320999999999998</v>
      </c>
      <c r="R21" s="81">
        <v>25.521000000000001</v>
      </c>
      <c r="S21" s="81">
        <v>5.6690000000000005</v>
      </c>
      <c r="T21" s="81">
        <v>5.7650000000000006</v>
      </c>
      <c r="U21" s="81">
        <v>5.7889999999999997</v>
      </c>
      <c r="V21" s="81">
        <v>5.101</v>
      </c>
      <c r="W21" s="81">
        <v>3.68</v>
      </c>
      <c r="X21" s="81">
        <v>3.8520000000000003</v>
      </c>
      <c r="Y21" s="81">
        <v>3.742</v>
      </c>
      <c r="Z21" s="78"/>
      <c r="AA21" s="79">
        <f t="shared" si="2"/>
        <v>230.03800000000001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2.456</v>
      </c>
      <c r="C25" s="88">
        <f t="shared" ref="C25:Z25" si="3">IF(LEN(C$2)&gt;0,SUM(C19:C24),"")</f>
        <v>3.3449999999999998</v>
      </c>
      <c r="D25" s="88">
        <f t="shared" si="3"/>
        <v>3.02</v>
      </c>
      <c r="E25" s="88">
        <f t="shared" si="3"/>
        <v>2.996</v>
      </c>
      <c r="F25" s="88">
        <f t="shared" si="3"/>
        <v>3.0590000000000002</v>
      </c>
      <c r="G25" s="88">
        <f t="shared" si="3"/>
        <v>3.3370000000000002</v>
      </c>
      <c r="H25" s="88">
        <f t="shared" si="3"/>
        <v>3.7</v>
      </c>
      <c r="I25" s="88">
        <f t="shared" si="3"/>
        <v>4.3600000000000003</v>
      </c>
      <c r="J25" s="88">
        <f t="shared" si="3"/>
        <v>6.048</v>
      </c>
      <c r="K25" s="88">
        <f t="shared" si="3"/>
        <v>7.713000000000001</v>
      </c>
      <c r="L25" s="88">
        <f t="shared" si="3"/>
        <v>10.526999999999999</v>
      </c>
      <c r="M25" s="88">
        <f t="shared" si="3"/>
        <v>13.569000000000001</v>
      </c>
      <c r="N25" s="88">
        <f t="shared" si="3"/>
        <v>10.447000000000001</v>
      </c>
      <c r="O25" s="88">
        <f t="shared" si="3"/>
        <v>10.405999999999999</v>
      </c>
      <c r="P25" s="88">
        <f t="shared" si="3"/>
        <v>54.378</v>
      </c>
      <c r="Q25" s="88">
        <f t="shared" si="3"/>
        <v>53.320999999999998</v>
      </c>
      <c r="R25" s="88">
        <f t="shared" si="3"/>
        <v>25.521000000000001</v>
      </c>
      <c r="S25" s="88">
        <f t="shared" si="3"/>
        <v>5.6690000000000005</v>
      </c>
      <c r="T25" s="88">
        <f t="shared" si="3"/>
        <v>5.7650000000000006</v>
      </c>
      <c r="U25" s="88">
        <f t="shared" si="3"/>
        <v>5.7889999999999997</v>
      </c>
      <c r="V25" s="88">
        <f t="shared" si="3"/>
        <v>5.101</v>
      </c>
      <c r="W25" s="88">
        <f t="shared" si="3"/>
        <v>3.68</v>
      </c>
      <c r="X25" s="88">
        <f t="shared" si="3"/>
        <v>3.8520000000000003</v>
      </c>
      <c r="Y25" s="88">
        <f t="shared" si="3"/>
        <v>3.742</v>
      </c>
      <c r="Z25" s="89" t="str">
        <f t="shared" si="3"/>
        <v/>
      </c>
      <c r="AA25" s="90">
        <f>SUM(AA19:AA24)</f>
        <v>251.80100000000002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63.802999999999997</v>
      </c>
      <c r="C29" s="77">
        <v>93.918000000000006</v>
      </c>
      <c r="D29" s="77">
        <v>5.5229999999999997</v>
      </c>
      <c r="E29" s="77">
        <v>21.3</v>
      </c>
      <c r="F29" s="77">
        <v>7.819</v>
      </c>
      <c r="G29" s="77">
        <v>19.690999999999999</v>
      </c>
      <c r="H29" s="77">
        <v>63.777999999999999</v>
      </c>
      <c r="I29" s="77">
        <v>4.3739999999999997</v>
      </c>
      <c r="J29" s="77">
        <v>6.0970000000000004</v>
      </c>
      <c r="K29" s="77">
        <v>107.723</v>
      </c>
      <c r="L29" s="77">
        <v>10.526999999999999</v>
      </c>
      <c r="M29" s="77">
        <v>51.219000000000001</v>
      </c>
      <c r="N29" s="77">
        <v>10.446999999999999</v>
      </c>
      <c r="O29" s="77">
        <v>10.406000000000001</v>
      </c>
      <c r="P29" s="77">
        <v>58.378999999999998</v>
      </c>
      <c r="Q29" s="77">
        <v>53.320999999999998</v>
      </c>
      <c r="R29" s="77">
        <v>67.209999999999994</v>
      </c>
      <c r="S29" s="77">
        <v>7.4349999999999996</v>
      </c>
      <c r="T29" s="77">
        <v>55.822000000000003</v>
      </c>
      <c r="U29" s="77">
        <v>5.7889999999999997</v>
      </c>
      <c r="V29" s="77">
        <v>5.101</v>
      </c>
      <c r="W29" s="77">
        <v>14.920999999999999</v>
      </c>
      <c r="X29" s="77">
        <v>3.8519999999999999</v>
      </c>
      <c r="Y29" s="77">
        <v>3.742</v>
      </c>
      <c r="Z29" s="78"/>
      <c r="AA29" s="79">
        <f>SUM(B29:Z29)</f>
        <v>752.197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63.802999999999997</v>
      </c>
      <c r="C31" s="62">
        <f t="shared" ref="C31:Z31" si="4">IF(LEN(C$2)&gt;0,SUM(C28:C30),"")</f>
        <v>93.918000000000006</v>
      </c>
      <c r="D31" s="62">
        <f t="shared" si="4"/>
        <v>5.5229999999999997</v>
      </c>
      <c r="E31" s="62">
        <f t="shared" si="4"/>
        <v>21.3</v>
      </c>
      <c r="F31" s="62">
        <f t="shared" si="4"/>
        <v>7.819</v>
      </c>
      <c r="G31" s="62">
        <f t="shared" si="4"/>
        <v>19.690999999999999</v>
      </c>
      <c r="H31" s="62">
        <f t="shared" si="4"/>
        <v>63.777999999999999</v>
      </c>
      <c r="I31" s="62">
        <f t="shared" si="4"/>
        <v>4.3739999999999997</v>
      </c>
      <c r="J31" s="62">
        <f t="shared" si="4"/>
        <v>6.0970000000000004</v>
      </c>
      <c r="K31" s="62">
        <f t="shared" si="4"/>
        <v>107.723</v>
      </c>
      <c r="L31" s="62">
        <f t="shared" si="4"/>
        <v>10.526999999999999</v>
      </c>
      <c r="M31" s="62">
        <f t="shared" si="4"/>
        <v>51.219000000000001</v>
      </c>
      <c r="N31" s="62">
        <f t="shared" si="4"/>
        <v>10.446999999999999</v>
      </c>
      <c r="O31" s="62">
        <f t="shared" si="4"/>
        <v>10.406000000000001</v>
      </c>
      <c r="P31" s="62">
        <f t="shared" si="4"/>
        <v>58.378999999999998</v>
      </c>
      <c r="Q31" s="62">
        <f t="shared" si="4"/>
        <v>53.320999999999998</v>
      </c>
      <c r="R31" s="62">
        <f t="shared" si="4"/>
        <v>67.209999999999994</v>
      </c>
      <c r="S31" s="62">
        <f t="shared" si="4"/>
        <v>7.4349999999999996</v>
      </c>
      <c r="T31" s="62">
        <f t="shared" si="4"/>
        <v>55.822000000000003</v>
      </c>
      <c r="U31" s="62">
        <f t="shared" si="4"/>
        <v>5.7889999999999997</v>
      </c>
      <c r="V31" s="62">
        <f t="shared" si="4"/>
        <v>5.101</v>
      </c>
      <c r="W31" s="62">
        <f t="shared" si="4"/>
        <v>14.920999999999999</v>
      </c>
      <c r="X31" s="62">
        <f t="shared" si="4"/>
        <v>3.8519999999999999</v>
      </c>
      <c r="Y31" s="62">
        <f t="shared" si="4"/>
        <v>3.742</v>
      </c>
      <c r="Z31" s="63" t="str">
        <f t="shared" si="4"/>
        <v/>
      </c>
      <c r="AA31" s="64">
        <f>SUM(AA28:AA30)</f>
        <v>752.197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27.9</v>
      </c>
      <c r="J38" s="99">
        <v>17.7</v>
      </c>
      <c r="K38" s="99"/>
      <c r="L38" s="99">
        <v>10.5</v>
      </c>
      <c r="M38" s="99"/>
      <c r="N38" s="99"/>
      <c r="O38" s="99"/>
      <c r="P38" s="99"/>
      <c r="Q38" s="99"/>
      <c r="R38" s="99"/>
      <c r="S38" s="99"/>
      <c r="T38" s="99"/>
      <c r="U38" s="99">
        <v>15.3</v>
      </c>
      <c r="V38" s="99">
        <v>9.1999999999999993</v>
      </c>
      <c r="W38" s="99"/>
      <c r="X38" s="99"/>
      <c r="Y38" s="99">
        <v>11.4</v>
      </c>
      <c r="Z38" s="100"/>
      <c r="AA38" s="79">
        <f t="shared" si="5"/>
        <v>92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27.9</v>
      </c>
      <c r="J39" s="88">
        <f t="shared" si="6"/>
        <v>17.7</v>
      </c>
      <c r="K39" s="88">
        <f t="shared" si="6"/>
        <v>0</v>
      </c>
      <c r="L39" s="88">
        <f t="shared" si="6"/>
        <v>10.5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15.3</v>
      </c>
      <c r="V39" s="88">
        <f t="shared" si="6"/>
        <v>9.1999999999999993</v>
      </c>
      <c r="W39" s="88">
        <f t="shared" si="6"/>
        <v>0</v>
      </c>
      <c r="X39" s="88">
        <f t="shared" si="6"/>
        <v>0</v>
      </c>
      <c r="Y39" s="88">
        <f t="shared" si="6"/>
        <v>11.4</v>
      </c>
      <c r="Z39" s="89" t="str">
        <f t="shared" si="6"/>
        <v/>
      </c>
      <c r="AA39" s="90">
        <f t="shared" si="5"/>
        <v>92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27.9</v>
      </c>
      <c r="J46" s="99">
        <v>17.7</v>
      </c>
      <c r="K46" s="99"/>
      <c r="L46" s="99">
        <v>10.5</v>
      </c>
      <c r="M46" s="99"/>
      <c r="N46" s="99"/>
      <c r="O46" s="99"/>
      <c r="P46" s="99"/>
      <c r="Q46" s="99"/>
      <c r="R46" s="99"/>
      <c r="S46" s="99"/>
      <c r="T46" s="99"/>
      <c r="U46" s="99">
        <v>15.3</v>
      </c>
      <c r="V46" s="99">
        <v>9.1999999999999993</v>
      </c>
      <c r="W46" s="99"/>
      <c r="X46" s="99"/>
      <c r="Y46" s="99">
        <v>11.4</v>
      </c>
      <c r="Z46" s="100"/>
      <c r="AA46" s="79">
        <f t="shared" si="7"/>
        <v>92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27.9</v>
      </c>
      <c r="J48" s="88">
        <f t="shared" si="8"/>
        <v>17.7</v>
      </c>
      <c r="K48" s="88">
        <f t="shared" si="8"/>
        <v>0</v>
      </c>
      <c r="L48" s="88">
        <f t="shared" si="8"/>
        <v>10.5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15.3</v>
      </c>
      <c r="V48" s="88">
        <f t="shared" si="8"/>
        <v>9.1999999999999993</v>
      </c>
      <c r="W48" s="88">
        <f t="shared" si="8"/>
        <v>0</v>
      </c>
      <c r="X48" s="88">
        <f t="shared" si="8"/>
        <v>0</v>
      </c>
      <c r="Y48" s="88">
        <f t="shared" si="8"/>
        <v>11.4</v>
      </c>
      <c r="Z48" s="89" t="str">
        <f t="shared" si="8"/>
        <v/>
      </c>
      <c r="AA48" s="90">
        <f t="shared" si="7"/>
        <v>92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63.803000000000004</v>
      </c>
      <c r="C51" s="88">
        <f t="shared" si="10"/>
        <v>93.917999999999992</v>
      </c>
      <c r="D51" s="88">
        <f t="shared" si="10"/>
        <v>5.5229999999999997</v>
      </c>
      <c r="E51" s="88">
        <f t="shared" si="10"/>
        <v>21.3</v>
      </c>
      <c r="F51" s="88">
        <f t="shared" si="10"/>
        <v>7.819</v>
      </c>
      <c r="G51" s="88">
        <f t="shared" si="10"/>
        <v>19.690999999999999</v>
      </c>
      <c r="H51" s="88">
        <f t="shared" si="10"/>
        <v>63.778000000000006</v>
      </c>
      <c r="I51" s="88">
        <f t="shared" si="10"/>
        <v>32.274000000000001</v>
      </c>
      <c r="J51" s="88">
        <f t="shared" si="10"/>
        <v>23.797000000000001</v>
      </c>
      <c r="K51" s="88">
        <f t="shared" si="10"/>
        <v>107.72300000000001</v>
      </c>
      <c r="L51" s="88">
        <f t="shared" si="10"/>
        <v>21.027000000000001</v>
      </c>
      <c r="M51" s="88">
        <f t="shared" si="10"/>
        <v>51.219000000000008</v>
      </c>
      <c r="N51" s="88">
        <f t="shared" si="10"/>
        <v>10.447000000000001</v>
      </c>
      <c r="O51" s="88">
        <f t="shared" si="10"/>
        <v>10.405999999999999</v>
      </c>
      <c r="P51" s="88">
        <f t="shared" si="10"/>
        <v>58.378999999999998</v>
      </c>
      <c r="Q51" s="88">
        <f t="shared" si="10"/>
        <v>53.320999999999998</v>
      </c>
      <c r="R51" s="88">
        <f t="shared" si="10"/>
        <v>67.210000000000008</v>
      </c>
      <c r="S51" s="88">
        <f t="shared" si="10"/>
        <v>7.4350000000000005</v>
      </c>
      <c r="T51" s="88">
        <f t="shared" si="10"/>
        <v>55.821999999999996</v>
      </c>
      <c r="U51" s="88">
        <f t="shared" si="10"/>
        <v>21.088999999999999</v>
      </c>
      <c r="V51" s="88">
        <f t="shared" si="10"/>
        <v>14.300999999999998</v>
      </c>
      <c r="W51" s="88">
        <f t="shared" si="10"/>
        <v>14.920999999999999</v>
      </c>
      <c r="X51" s="88">
        <f t="shared" si="10"/>
        <v>3.8520000000000003</v>
      </c>
      <c r="Y51" s="88">
        <f t="shared" si="10"/>
        <v>15.141999999999999</v>
      </c>
      <c r="Z51" s="89" t="str">
        <f t="shared" si="10"/>
        <v/>
      </c>
      <c r="AA51" s="105">
        <f>SUM(B51:Z51)</f>
        <v>844.19700000000012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63.768999999999991</v>
      </c>
      <c r="C4" s="18">
        <v>93.906999999999996</v>
      </c>
      <c r="D4" s="18">
        <v>5.5650000000000004</v>
      </c>
      <c r="E4" s="18">
        <v>21.291</v>
      </c>
      <c r="F4" s="18">
        <v>7.8390000000000004</v>
      </c>
      <c r="G4" s="18">
        <v>19.690999999999999</v>
      </c>
      <c r="H4" s="18">
        <v>63.738</v>
      </c>
      <c r="I4" s="18">
        <v>32.264000000000003</v>
      </c>
      <c r="J4" s="18">
        <v>23.810000000000002</v>
      </c>
      <c r="K4" s="18">
        <v>107.67399999999998</v>
      </c>
      <c r="L4" s="18">
        <v>21.061</v>
      </c>
      <c r="M4" s="18">
        <v>51.217000000000006</v>
      </c>
      <c r="N4" s="18">
        <v>10.446999999999999</v>
      </c>
      <c r="O4" s="18">
        <v>10.406000000000001</v>
      </c>
      <c r="P4" s="18">
        <v>58.378999999999998</v>
      </c>
      <c r="Q4" s="18">
        <v>53.321000000000012</v>
      </c>
      <c r="R4" s="18">
        <v>67.25</v>
      </c>
      <c r="S4" s="18">
        <v>7.4350000000000005</v>
      </c>
      <c r="T4" s="18">
        <v>55.85</v>
      </c>
      <c r="U4" s="18">
        <v>21.113</v>
      </c>
      <c r="V4" s="18">
        <v>14.295999999999999</v>
      </c>
      <c r="W4" s="18">
        <v>14.955</v>
      </c>
      <c r="X4" s="18">
        <v>3.8519999999999999</v>
      </c>
      <c r="Y4" s="18">
        <v>15.133000000000001</v>
      </c>
      <c r="Z4" s="19"/>
      <c r="AA4" s="20">
        <f>SUM(B4:Z4)</f>
        <v>844.26299999999992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197</v>
      </c>
      <c r="C7" s="28">
        <v>199.17</v>
      </c>
      <c r="D7" s="28">
        <v>182.7</v>
      </c>
      <c r="E7" s="28">
        <v>179.71</v>
      </c>
      <c r="F7" s="28">
        <v>179.05</v>
      </c>
      <c r="G7" s="28">
        <v>197</v>
      </c>
      <c r="H7" s="28">
        <v>206.5</v>
      </c>
      <c r="I7" s="28">
        <v>237.06</v>
      </c>
      <c r="J7" s="28">
        <v>258.01</v>
      </c>
      <c r="K7" s="28">
        <v>237</v>
      </c>
      <c r="L7" s="28">
        <v>209.19</v>
      </c>
      <c r="M7" s="28">
        <v>196.48</v>
      </c>
      <c r="N7" s="28">
        <v>194.25</v>
      </c>
      <c r="O7" s="28">
        <v>194.58</v>
      </c>
      <c r="P7" s="28">
        <v>197.87</v>
      </c>
      <c r="Q7" s="28">
        <v>211</v>
      </c>
      <c r="R7" s="28">
        <v>227.02</v>
      </c>
      <c r="S7" s="28">
        <v>254.94</v>
      </c>
      <c r="T7" s="28">
        <v>247.4</v>
      </c>
      <c r="U7" s="28">
        <v>229</v>
      </c>
      <c r="V7" s="28">
        <v>219.5</v>
      </c>
      <c r="W7" s="28">
        <v>210</v>
      </c>
      <c r="X7" s="28">
        <v>203.87</v>
      </c>
      <c r="Y7" s="28">
        <v>191.96</v>
      </c>
      <c r="Z7" s="29"/>
      <c r="AA7" s="30">
        <f>IF(SUM(B7:Z7)&lt;&gt;0,AVERAGEIF(B7:Z7,"&lt;&gt;"""),"")</f>
        <v>210.84416666666667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45</v>
      </c>
      <c r="Q12" s="52">
        <v>43.313000000000002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88.313000000000002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15.562000000000001</v>
      </c>
      <c r="C14" s="57">
        <v>1.9650000000000001</v>
      </c>
      <c r="D14" s="57">
        <v>1.37</v>
      </c>
      <c r="E14" s="57">
        <v>1.85</v>
      </c>
      <c r="F14" s="57">
        <v>1.6</v>
      </c>
      <c r="G14" s="57">
        <v>15.316000000000001</v>
      </c>
      <c r="H14" s="57">
        <v>11.65</v>
      </c>
      <c r="I14" s="57">
        <v>27.369</v>
      </c>
      <c r="J14" s="57">
        <v>20.041000000000004</v>
      </c>
      <c r="K14" s="57">
        <v>11.476000000000001</v>
      </c>
      <c r="L14" s="57">
        <v>15.151999999999999</v>
      </c>
      <c r="M14" s="57">
        <v>16.873999999999999</v>
      </c>
      <c r="N14" s="57">
        <v>6.6539999999999999</v>
      </c>
      <c r="O14" s="57">
        <v>7.0180000000000007</v>
      </c>
      <c r="P14" s="57">
        <v>9.2850000000000001</v>
      </c>
      <c r="Q14" s="57">
        <v>5.5170000000000003</v>
      </c>
      <c r="R14" s="57"/>
      <c r="S14" s="57">
        <v>2.6850000000000001</v>
      </c>
      <c r="T14" s="57"/>
      <c r="U14" s="57">
        <v>16.593</v>
      </c>
      <c r="V14" s="57">
        <v>13.015999999999998</v>
      </c>
      <c r="W14" s="57">
        <v>1.5449999999999999</v>
      </c>
      <c r="X14" s="57">
        <v>2.3220000000000001</v>
      </c>
      <c r="Y14" s="57">
        <v>13.593000000000002</v>
      </c>
      <c r="Z14" s="58"/>
      <c r="AA14" s="59">
        <f t="shared" si="0"/>
        <v>218.45299999999997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15.562000000000001</v>
      </c>
      <c r="C16" s="62">
        <f t="shared" ref="C16:Z16" si="1">IF(LEN(C$2)&gt;0,SUM(C10:C15),"")</f>
        <v>1.9650000000000001</v>
      </c>
      <c r="D16" s="62">
        <f t="shared" si="1"/>
        <v>1.37</v>
      </c>
      <c r="E16" s="62">
        <f t="shared" si="1"/>
        <v>1.85</v>
      </c>
      <c r="F16" s="62">
        <f t="shared" si="1"/>
        <v>1.6</v>
      </c>
      <c r="G16" s="62">
        <f t="shared" si="1"/>
        <v>15.316000000000001</v>
      </c>
      <c r="H16" s="62">
        <f t="shared" si="1"/>
        <v>11.65</v>
      </c>
      <c r="I16" s="62">
        <f t="shared" si="1"/>
        <v>27.369</v>
      </c>
      <c r="J16" s="62">
        <f t="shared" si="1"/>
        <v>20.041000000000004</v>
      </c>
      <c r="K16" s="62">
        <f t="shared" si="1"/>
        <v>11.476000000000001</v>
      </c>
      <c r="L16" s="62">
        <f t="shared" si="1"/>
        <v>15.151999999999999</v>
      </c>
      <c r="M16" s="62">
        <f t="shared" si="1"/>
        <v>16.873999999999999</v>
      </c>
      <c r="N16" s="62">
        <f t="shared" si="1"/>
        <v>6.6539999999999999</v>
      </c>
      <c r="O16" s="62">
        <f t="shared" si="1"/>
        <v>7.0180000000000007</v>
      </c>
      <c r="P16" s="62">
        <f t="shared" si="1"/>
        <v>54.284999999999997</v>
      </c>
      <c r="Q16" s="62">
        <f t="shared" si="1"/>
        <v>48.830000000000005</v>
      </c>
      <c r="R16" s="62">
        <f t="shared" si="1"/>
        <v>0</v>
      </c>
      <c r="S16" s="62">
        <f t="shared" si="1"/>
        <v>2.6850000000000001</v>
      </c>
      <c r="T16" s="62">
        <f t="shared" si="1"/>
        <v>0</v>
      </c>
      <c r="U16" s="62">
        <f t="shared" si="1"/>
        <v>16.593</v>
      </c>
      <c r="V16" s="62">
        <f t="shared" si="1"/>
        <v>13.015999999999998</v>
      </c>
      <c r="W16" s="62">
        <f t="shared" si="1"/>
        <v>1.5449999999999999</v>
      </c>
      <c r="X16" s="62">
        <f t="shared" si="1"/>
        <v>2.3220000000000001</v>
      </c>
      <c r="Y16" s="62">
        <f t="shared" si="1"/>
        <v>13.593000000000002</v>
      </c>
      <c r="Z16" s="63" t="str">
        <f t="shared" si="1"/>
        <v/>
      </c>
      <c r="AA16" s="64">
        <f>SUM(AA10:AA15)</f>
        <v>306.76599999999996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3.907</v>
      </c>
      <c r="C21" s="81">
        <v>3.242</v>
      </c>
      <c r="D21" s="81">
        <v>3.4950000000000001</v>
      </c>
      <c r="E21" s="81">
        <v>4.141</v>
      </c>
      <c r="F21" s="81">
        <v>4.1390000000000002</v>
      </c>
      <c r="G21" s="81">
        <v>4.375</v>
      </c>
      <c r="H21" s="81">
        <v>6.9879999999999995</v>
      </c>
      <c r="I21" s="81">
        <v>4.8949999999999996</v>
      </c>
      <c r="J21" s="81">
        <v>3.7690000000000001</v>
      </c>
      <c r="K21" s="81">
        <v>5.8979999999999997</v>
      </c>
      <c r="L21" s="81">
        <v>5.9089999999999998</v>
      </c>
      <c r="M21" s="81">
        <v>5.1429999999999998</v>
      </c>
      <c r="N21" s="81">
        <v>3.7930000000000001</v>
      </c>
      <c r="O21" s="81">
        <v>3.3879999999999999</v>
      </c>
      <c r="P21" s="81">
        <v>4.0940000000000003</v>
      </c>
      <c r="Q21" s="81">
        <v>4.4909999999999997</v>
      </c>
      <c r="R21" s="81">
        <v>0.25</v>
      </c>
      <c r="S21" s="81">
        <v>4.75</v>
      </c>
      <c r="T21" s="81">
        <v>0.75</v>
      </c>
      <c r="U21" s="81">
        <v>4.5199999999999996</v>
      </c>
      <c r="V21" s="81">
        <v>1.28</v>
      </c>
      <c r="W21" s="81">
        <v>1.01</v>
      </c>
      <c r="X21" s="81">
        <v>1.53</v>
      </c>
      <c r="Y21" s="81">
        <v>1.54</v>
      </c>
      <c r="Z21" s="78"/>
      <c r="AA21" s="79">
        <f t="shared" si="2"/>
        <v>87.297000000000011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3.907</v>
      </c>
      <c r="C25" s="88">
        <f t="shared" si="3"/>
        <v>3.242</v>
      </c>
      <c r="D25" s="88">
        <f t="shared" si="3"/>
        <v>3.4950000000000001</v>
      </c>
      <c r="E25" s="88">
        <f t="shared" si="3"/>
        <v>4.141</v>
      </c>
      <c r="F25" s="88">
        <f t="shared" si="3"/>
        <v>4.1390000000000002</v>
      </c>
      <c r="G25" s="88">
        <f t="shared" si="3"/>
        <v>4.375</v>
      </c>
      <c r="H25" s="88">
        <f t="shared" si="3"/>
        <v>6.9879999999999995</v>
      </c>
      <c r="I25" s="88">
        <f t="shared" si="3"/>
        <v>4.8949999999999996</v>
      </c>
      <c r="J25" s="88">
        <f t="shared" si="3"/>
        <v>3.7690000000000001</v>
      </c>
      <c r="K25" s="88">
        <f t="shared" si="3"/>
        <v>5.8979999999999997</v>
      </c>
      <c r="L25" s="88">
        <f t="shared" si="3"/>
        <v>5.9089999999999998</v>
      </c>
      <c r="M25" s="88">
        <f t="shared" si="3"/>
        <v>5.1429999999999998</v>
      </c>
      <c r="N25" s="88">
        <f t="shared" si="3"/>
        <v>3.7930000000000001</v>
      </c>
      <c r="O25" s="88">
        <f t="shared" si="3"/>
        <v>3.3879999999999999</v>
      </c>
      <c r="P25" s="88">
        <f t="shared" si="3"/>
        <v>4.0940000000000003</v>
      </c>
      <c r="Q25" s="88">
        <f t="shared" si="3"/>
        <v>4.4909999999999997</v>
      </c>
      <c r="R25" s="88">
        <f t="shared" si="3"/>
        <v>0.25</v>
      </c>
      <c r="S25" s="88">
        <f t="shared" si="3"/>
        <v>4.75</v>
      </c>
      <c r="T25" s="88">
        <f t="shared" si="3"/>
        <v>0.75</v>
      </c>
      <c r="U25" s="88">
        <f t="shared" si="3"/>
        <v>4.5199999999999996</v>
      </c>
      <c r="V25" s="88">
        <f t="shared" si="3"/>
        <v>1.28</v>
      </c>
      <c r="W25" s="88">
        <f t="shared" si="3"/>
        <v>1.01</v>
      </c>
      <c r="X25" s="88">
        <f t="shared" si="3"/>
        <v>1.53</v>
      </c>
      <c r="Y25" s="88">
        <f t="shared" si="3"/>
        <v>1.54</v>
      </c>
      <c r="Z25" s="89">
        <f t="shared" si="3"/>
        <v>0</v>
      </c>
      <c r="AA25" s="90">
        <f t="shared" si="3"/>
        <v>87.297000000000011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19.469000000000001</v>
      </c>
      <c r="C29" s="77">
        <v>5.2069999999999999</v>
      </c>
      <c r="D29" s="77">
        <v>4.8650000000000002</v>
      </c>
      <c r="E29" s="77">
        <v>5.9909999999999997</v>
      </c>
      <c r="F29" s="77">
        <v>5.7389999999999999</v>
      </c>
      <c r="G29" s="77">
        <v>19.690999999999999</v>
      </c>
      <c r="H29" s="77">
        <v>18.638000000000002</v>
      </c>
      <c r="I29" s="77">
        <v>32.264000000000003</v>
      </c>
      <c r="J29" s="77">
        <v>23.81</v>
      </c>
      <c r="K29" s="77">
        <v>17.373999999999999</v>
      </c>
      <c r="L29" s="77">
        <v>21.061</v>
      </c>
      <c r="M29" s="77">
        <v>22.016999999999999</v>
      </c>
      <c r="N29" s="77">
        <v>10.446999999999999</v>
      </c>
      <c r="O29" s="77">
        <v>10.406000000000001</v>
      </c>
      <c r="P29" s="77">
        <v>58.378999999999998</v>
      </c>
      <c r="Q29" s="77">
        <v>53.320999999999998</v>
      </c>
      <c r="R29" s="77">
        <v>0.25</v>
      </c>
      <c r="S29" s="77">
        <v>7.4349999999999996</v>
      </c>
      <c r="T29" s="77">
        <v>0.75</v>
      </c>
      <c r="U29" s="77">
        <v>21.113</v>
      </c>
      <c r="V29" s="77">
        <v>14.295999999999999</v>
      </c>
      <c r="W29" s="77">
        <v>2.5550000000000002</v>
      </c>
      <c r="X29" s="77">
        <v>3.8519999999999999</v>
      </c>
      <c r="Y29" s="77">
        <v>15.132999999999999</v>
      </c>
      <c r="Z29" s="78"/>
      <c r="AA29" s="79">
        <f>SUM(B29:Z29)</f>
        <v>394.06299999999993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19.469000000000001</v>
      </c>
      <c r="C31" s="62">
        <f t="shared" si="4"/>
        <v>5.2069999999999999</v>
      </c>
      <c r="D31" s="62">
        <f t="shared" si="4"/>
        <v>4.8650000000000002</v>
      </c>
      <c r="E31" s="62">
        <f t="shared" si="4"/>
        <v>5.9909999999999997</v>
      </c>
      <c r="F31" s="62">
        <f t="shared" si="4"/>
        <v>5.7389999999999999</v>
      </c>
      <c r="G31" s="62">
        <f t="shared" si="4"/>
        <v>19.690999999999999</v>
      </c>
      <c r="H31" s="62">
        <f t="shared" si="4"/>
        <v>18.638000000000002</v>
      </c>
      <c r="I31" s="62">
        <f t="shared" si="4"/>
        <v>32.264000000000003</v>
      </c>
      <c r="J31" s="62">
        <f t="shared" si="4"/>
        <v>23.81</v>
      </c>
      <c r="K31" s="62">
        <f t="shared" si="4"/>
        <v>17.373999999999999</v>
      </c>
      <c r="L31" s="62">
        <f t="shared" si="4"/>
        <v>21.061</v>
      </c>
      <c r="M31" s="62">
        <f t="shared" si="4"/>
        <v>22.016999999999999</v>
      </c>
      <c r="N31" s="62">
        <f t="shared" si="4"/>
        <v>10.446999999999999</v>
      </c>
      <c r="O31" s="62">
        <f t="shared" si="4"/>
        <v>10.406000000000001</v>
      </c>
      <c r="P31" s="62">
        <f t="shared" si="4"/>
        <v>58.378999999999998</v>
      </c>
      <c r="Q31" s="62">
        <f t="shared" si="4"/>
        <v>53.320999999999998</v>
      </c>
      <c r="R31" s="62">
        <f t="shared" si="4"/>
        <v>0.25</v>
      </c>
      <c r="S31" s="62">
        <f t="shared" si="4"/>
        <v>7.4349999999999996</v>
      </c>
      <c r="T31" s="62">
        <f t="shared" si="4"/>
        <v>0.75</v>
      </c>
      <c r="U31" s="62">
        <f t="shared" si="4"/>
        <v>21.113</v>
      </c>
      <c r="V31" s="62">
        <f t="shared" si="4"/>
        <v>14.295999999999999</v>
      </c>
      <c r="W31" s="62">
        <f t="shared" si="4"/>
        <v>2.5550000000000002</v>
      </c>
      <c r="X31" s="62">
        <f t="shared" si="4"/>
        <v>3.8519999999999999</v>
      </c>
      <c r="Y31" s="62">
        <f t="shared" si="4"/>
        <v>15.132999999999999</v>
      </c>
      <c r="Z31" s="63">
        <f t="shared" si="4"/>
        <v>0</v>
      </c>
      <c r="AA31" s="64">
        <f t="shared" si="4"/>
        <v>394.06299999999993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44.3</v>
      </c>
      <c r="C38" s="99">
        <v>88.7</v>
      </c>
      <c r="D38" s="99">
        <v>0.7</v>
      </c>
      <c r="E38" s="99">
        <v>15.3</v>
      </c>
      <c r="F38" s="99">
        <v>2.1</v>
      </c>
      <c r="G38" s="99"/>
      <c r="H38" s="99">
        <v>45.1</v>
      </c>
      <c r="I38" s="99"/>
      <c r="J38" s="99"/>
      <c r="K38" s="99">
        <v>90.3</v>
      </c>
      <c r="L38" s="99"/>
      <c r="M38" s="99">
        <v>29.2</v>
      </c>
      <c r="N38" s="99"/>
      <c r="O38" s="99"/>
      <c r="P38" s="99"/>
      <c r="Q38" s="99"/>
      <c r="R38" s="99">
        <v>67</v>
      </c>
      <c r="S38" s="99"/>
      <c r="T38" s="99">
        <v>55.1</v>
      </c>
      <c r="U38" s="99"/>
      <c r="V38" s="99"/>
      <c r="W38" s="99">
        <v>12.4</v>
      </c>
      <c r="X38" s="99"/>
      <c r="Y38" s="99"/>
      <c r="Z38" s="100"/>
      <c r="AA38" s="79">
        <f t="shared" si="5"/>
        <v>450.2</v>
      </c>
    </row>
    <row r="39" spans="1:27" ht="30" customHeight="1" thickBot="1" x14ac:dyDescent="0.25">
      <c r="A39" s="86" t="s">
        <v>45</v>
      </c>
      <c r="B39" s="87">
        <f t="shared" ref="B39:Z39" si="6">SUM(B34:B38)</f>
        <v>44.3</v>
      </c>
      <c r="C39" s="88">
        <f t="shared" si="6"/>
        <v>88.7</v>
      </c>
      <c r="D39" s="88">
        <f t="shared" si="6"/>
        <v>0.7</v>
      </c>
      <c r="E39" s="88">
        <f t="shared" si="6"/>
        <v>15.3</v>
      </c>
      <c r="F39" s="88">
        <f t="shared" si="6"/>
        <v>2.1</v>
      </c>
      <c r="G39" s="88">
        <f t="shared" si="6"/>
        <v>0</v>
      </c>
      <c r="H39" s="88">
        <f t="shared" si="6"/>
        <v>45.1</v>
      </c>
      <c r="I39" s="88">
        <f t="shared" si="6"/>
        <v>0</v>
      </c>
      <c r="J39" s="88">
        <f t="shared" si="6"/>
        <v>0</v>
      </c>
      <c r="K39" s="88">
        <f t="shared" si="6"/>
        <v>90.3</v>
      </c>
      <c r="L39" s="88">
        <f t="shared" si="6"/>
        <v>0</v>
      </c>
      <c r="M39" s="88">
        <f t="shared" si="6"/>
        <v>29.2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67</v>
      </c>
      <c r="S39" s="88">
        <f t="shared" si="6"/>
        <v>0</v>
      </c>
      <c r="T39" s="88">
        <f t="shared" si="6"/>
        <v>55.1</v>
      </c>
      <c r="U39" s="88">
        <f t="shared" si="6"/>
        <v>0</v>
      </c>
      <c r="V39" s="88">
        <f t="shared" si="6"/>
        <v>0</v>
      </c>
      <c r="W39" s="88">
        <f t="shared" si="6"/>
        <v>12.4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450.2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44.3</v>
      </c>
      <c r="C46" s="99">
        <v>88.7</v>
      </c>
      <c r="D46" s="99">
        <v>0.7</v>
      </c>
      <c r="E46" s="99">
        <v>15.3</v>
      </c>
      <c r="F46" s="99">
        <v>2.1</v>
      </c>
      <c r="G46" s="99"/>
      <c r="H46" s="99">
        <v>45.1</v>
      </c>
      <c r="I46" s="99"/>
      <c r="J46" s="99"/>
      <c r="K46" s="99">
        <v>90.3</v>
      </c>
      <c r="L46" s="99"/>
      <c r="M46" s="99">
        <v>29.2</v>
      </c>
      <c r="N46" s="99"/>
      <c r="O46" s="99"/>
      <c r="P46" s="99"/>
      <c r="Q46" s="99"/>
      <c r="R46" s="99">
        <v>67</v>
      </c>
      <c r="S46" s="99"/>
      <c r="T46" s="99">
        <v>55.1</v>
      </c>
      <c r="U46" s="99"/>
      <c r="V46" s="99"/>
      <c r="W46" s="99">
        <v>12.4</v>
      </c>
      <c r="X46" s="99"/>
      <c r="Y46" s="99"/>
      <c r="Z46" s="100"/>
      <c r="AA46" s="79">
        <f t="shared" si="7"/>
        <v>450.2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44.3</v>
      </c>
      <c r="C48" s="88">
        <f t="shared" ref="C48:Z48" si="8">SUM(C42:C47)</f>
        <v>88.7</v>
      </c>
      <c r="D48" s="88">
        <f t="shared" si="8"/>
        <v>0.7</v>
      </c>
      <c r="E48" s="88">
        <f t="shared" si="8"/>
        <v>15.3</v>
      </c>
      <c r="F48" s="88">
        <f t="shared" si="8"/>
        <v>2.1</v>
      </c>
      <c r="G48" s="88">
        <f t="shared" si="8"/>
        <v>0</v>
      </c>
      <c r="H48" s="88">
        <f t="shared" si="8"/>
        <v>45.1</v>
      </c>
      <c r="I48" s="88">
        <f t="shared" si="8"/>
        <v>0</v>
      </c>
      <c r="J48" s="88">
        <f t="shared" si="8"/>
        <v>0</v>
      </c>
      <c r="K48" s="88">
        <f t="shared" si="8"/>
        <v>90.3</v>
      </c>
      <c r="L48" s="88">
        <f t="shared" si="8"/>
        <v>0</v>
      </c>
      <c r="M48" s="88">
        <f t="shared" si="8"/>
        <v>29.2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67</v>
      </c>
      <c r="S48" s="88">
        <f t="shared" si="8"/>
        <v>0</v>
      </c>
      <c r="T48" s="88">
        <f t="shared" si="8"/>
        <v>55.1</v>
      </c>
      <c r="U48" s="88">
        <f t="shared" si="8"/>
        <v>0</v>
      </c>
      <c r="V48" s="88">
        <f t="shared" si="8"/>
        <v>0</v>
      </c>
      <c r="W48" s="88">
        <f t="shared" si="8"/>
        <v>12.4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450.2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63.768999999999998</v>
      </c>
      <c r="C51" s="88">
        <f t="shared" si="10"/>
        <v>93.906999999999996</v>
      </c>
      <c r="D51" s="88">
        <f t="shared" si="10"/>
        <v>5.5650000000000004</v>
      </c>
      <c r="E51" s="88">
        <f t="shared" si="10"/>
        <v>21.291</v>
      </c>
      <c r="F51" s="88">
        <f t="shared" si="10"/>
        <v>7.8390000000000004</v>
      </c>
      <c r="G51" s="88">
        <f t="shared" si="10"/>
        <v>19.691000000000003</v>
      </c>
      <c r="H51" s="88">
        <f t="shared" si="10"/>
        <v>63.738</v>
      </c>
      <c r="I51" s="88">
        <f t="shared" si="10"/>
        <v>32.263999999999996</v>
      </c>
      <c r="J51" s="88">
        <f t="shared" si="10"/>
        <v>23.810000000000002</v>
      </c>
      <c r="K51" s="88">
        <f t="shared" si="10"/>
        <v>107.67400000000001</v>
      </c>
      <c r="L51" s="88">
        <f t="shared" si="10"/>
        <v>21.061</v>
      </c>
      <c r="M51" s="88">
        <f t="shared" si="10"/>
        <v>51.216999999999999</v>
      </c>
      <c r="N51" s="88">
        <f t="shared" si="10"/>
        <v>10.446999999999999</v>
      </c>
      <c r="O51" s="88">
        <f t="shared" si="10"/>
        <v>10.406000000000001</v>
      </c>
      <c r="P51" s="88">
        <f t="shared" si="10"/>
        <v>58.378999999999998</v>
      </c>
      <c r="Q51" s="88">
        <f t="shared" si="10"/>
        <v>53.321000000000005</v>
      </c>
      <c r="R51" s="88">
        <f t="shared" si="10"/>
        <v>67.25</v>
      </c>
      <c r="S51" s="88">
        <f t="shared" si="10"/>
        <v>7.4350000000000005</v>
      </c>
      <c r="T51" s="88">
        <f t="shared" si="10"/>
        <v>55.85</v>
      </c>
      <c r="U51" s="88">
        <f t="shared" si="10"/>
        <v>21.113</v>
      </c>
      <c r="V51" s="88">
        <f t="shared" si="10"/>
        <v>14.295999999999998</v>
      </c>
      <c r="W51" s="88">
        <f t="shared" si="10"/>
        <v>14.955</v>
      </c>
      <c r="X51" s="88">
        <f t="shared" si="10"/>
        <v>3.8520000000000003</v>
      </c>
      <c r="Y51" s="88">
        <f t="shared" si="10"/>
        <v>15.133000000000003</v>
      </c>
      <c r="Z51" s="89">
        <f t="shared" si="10"/>
        <v>0</v>
      </c>
      <c r="AA51" s="105">
        <f>SUM(B51:Z51)</f>
        <v>844.26299999999992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L29" sqref="L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44.3</v>
      </c>
      <c r="C4" s="18">
        <v>88.7</v>
      </c>
      <c r="D4" s="18">
        <v>0.7</v>
      </c>
      <c r="E4" s="18">
        <v>15.3</v>
      </c>
      <c r="F4" s="18">
        <v>2.1</v>
      </c>
      <c r="G4" s="18"/>
      <c r="H4" s="18">
        <v>45.1</v>
      </c>
      <c r="I4" s="18">
        <v>-27.9</v>
      </c>
      <c r="J4" s="18">
        <v>-17.7</v>
      </c>
      <c r="K4" s="18">
        <v>90.3</v>
      </c>
      <c r="L4" s="18">
        <v>-10.5</v>
      </c>
      <c r="M4" s="18">
        <v>29.2</v>
      </c>
      <c r="N4" s="18"/>
      <c r="O4" s="18"/>
      <c r="P4" s="18"/>
      <c r="Q4" s="18"/>
      <c r="R4" s="18">
        <v>67</v>
      </c>
      <c r="S4" s="18"/>
      <c r="T4" s="18">
        <v>55.1</v>
      </c>
      <c r="U4" s="18">
        <v>-15.3</v>
      </c>
      <c r="V4" s="18">
        <v>-9.1999999999999993</v>
      </c>
      <c r="W4" s="18">
        <v>12.4</v>
      </c>
      <c r="X4" s="18"/>
      <c r="Y4" s="18">
        <v>-11.4</v>
      </c>
      <c r="Z4" s="19"/>
      <c r="AA4" s="112">
        <f>SUM(B4:Z4)</f>
        <v>358.2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197</v>
      </c>
      <c r="C7" s="118">
        <v>199.17</v>
      </c>
      <c r="D7" s="118">
        <v>182.7</v>
      </c>
      <c r="E7" s="118">
        <v>179.71</v>
      </c>
      <c r="F7" s="118">
        <v>179.05</v>
      </c>
      <c r="G7" s="118">
        <v>197</v>
      </c>
      <c r="H7" s="118">
        <v>206.5</v>
      </c>
      <c r="I7" s="118">
        <v>237.06</v>
      </c>
      <c r="J7" s="118">
        <v>258.01</v>
      </c>
      <c r="K7" s="118">
        <v>237</v>
      </c>
      <c r="L7" s="118">
        <v>209.19</v>
      </c>
      <c r="M7" s="118">
        <v>196.48</v>
      </c>
      <c r="N7" s="118">
        <v>194.25</v>
      </c>
      <c r="O7" s="118">
        <v>194.58</v>
      </c>
      <c r="P7" s="118">
        <v>197.87</v>
      </c>
      <c r="Q7" s="118">
        <v>211</v>
      </c>
      <c r="R7" s="118">
        <v>227.02</v>
      </c>
      <c r="S7" s="118">
        <v>254.94</v>
      </c>
      <c r="T7" s="118">
        <v>247.4</v>
      </c>
      <c r="U7" s="118">
        <v>229</v>
      </c>
      <c r="V7" s="118">
        <v>219.5</v>
      </c>
      <c r="W7" s="118">
        <v>210</v>
      </c>
      <c r="X7" s="118">
        <v>203.87</v>
      </c>
      <c r="Y7" s="118">
        <v>191.96</v>
      </c>
      <c r="Z7" s="119"/>
      <c r="AA7" s="120">
        <f>IF(SUM(B7:Z7)&lt;&gt;0,AVERAGEIF(B7:Z7,"&lt;&gt;"""),"")</f>
        <v>210.84416666666667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>
        <v>27.9</v>
      </c>
      <c r="J15" s="134">
        <v>17.7</v>
      </c>
      <c r="K15" s="134"/>
      <c r="L15" s="134">
        <v>10.5</v>
      </c>
      <c r="M15" s="134"/>
      <c r="N15" s="134"/>
      <c r="O15" s="134"/>
      <c r="P15" s="134"/>
      <c r="Q15" s="134"/>
      <c r="R15" s="134"/>
      <c r="S15" s="134"/>
      <c r="T15" s="134"/>
      <c r="U15" s="134">
        <v>15.3</v>
      </c>
      <c r="V15" s="134">
        <v>9.1999999999999993</v>
      </c>
      <c r="W15" s="134"/>
      <c r="X15" s="134"/>
      <c r="Y15" s="134">
        <v>11.4</v>
      </c>
      <c r="Z15" s="132"/>
      <c r="AA15" s="133">
        <f t="shared" si="0"/>
        <v>92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27.9</v>
      </c>
      <c r="J16" s="136">
        <f t="shared" si="1"/>
        <v>17.7</v>
      </c>
      <c r="K16" s="136">
        <f t="shared" si="1"/>
        <v>0</v>
      </c>
      <c r="L16" s="136">
        <f t="shared" si="1"/>
        <v>10.5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15.3</v>
      </c>
      <c r="V16" s="136">
        <f t="shared" si="1"/>
        <v>9.1999999999999993</v>
      </c>
      <c r="W16" s="136">
        <f t="shared" si="1"/>
        <v>0</v>
      </c>
      <c r="X16" s="136">
        <f t="shared" si="1"/>
        <v>0</v>
      </c>
      <c r="Y16" s="136">
        <f t="shared" si="1"/>
        <v>11.4</v>
      </c>
      <c r="Z16" s="137" t="str">
        <f t="shared" si="1"/>
        <v/>
      </c>
      <c r="AA16" s="90">
        <f t="shared" si="0"/>
        <v>92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44.3</v>
      </c>
      <c r="C23" s="134">
        <v>88.7</v>
      </c>
      <c r="D23" s="134">
        <v>0.7</v>
      </c>
      <c r="E23" s="134">
        <v>15.3</v>
      </c>
      <c r="F23" s="134">
        <v>2.1</v>
      </c>
      <c r="G23" s="134"/>
      <c r="H23" s="134">
        <v>45.1</v>
      </c>
      <c r="I23" s="134"/>
      <c r="J23" s="134"/>
      <c r="K23" s="134">
        <v>90.3</v>
      </c>
      <c r="L23" s="134"/>
      <c r="M23" s="134">
        <v>29.2</v>
      </c>
      <c r="N23" s="134"/>
      <c r="O23" s="134"/>
      <c r="P23" s="134"/>
      <c r="Q23" s="134"/>
      <c r="R23" s="134">
        <v>67</v>
      </c>
      <c r="S23" s="134"/>
      <c r="T23" s="134">
        <v>55.1</v>
      </c>
      <c r="U23" s="134"/>
      <c r="V23" s="134"/>
      <c r="W23" s="134">
        <v>12.4</v>
      </c>
      <c r="X23" s="134"/>
      <c r="Y23" s="134"/>
      <c r="Z23" s="132"/>
      <c r="AA23" s="133">
        <f t="shared" si="2"/>
        <v>450.2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44.3</v>
      </c>
      <c r="C24" s="136">
        <f t="shared" si="3"/>
        <v>88.7</v>
      </c>
      <c r="D24" s="136">
        <f t="shared" si="3"/>
        <v>0.7</v>
      </c>
      <c r="E24" s="136">
        <f t="shared" si="3"/>
        <v>15.3</v>
      </c>
      <c r="F24" s="136">
        <f t="shared" si="3"/>
        <v>2.1</v>
      </c>
      <c r="G24" s="136">
        <f t="shared" si="3"/>
        <v>0</v>
      </c>
      <c r="H24" s="136">
        <f t="shared" si="3"/>
        <v>45.1</v>
      </c>
      <c r="I24" s="136">
        <f t="shared" si="3"/>
        <v>0</v>
      </c>
      <c r="J24" s="136">
        <f t="shared" si="3"/>
        <v>0</v>
      </c>
      <c r="K24" s="136">
        <f t="shared" si="3"/>
        <v>90.3</v>
      </c>
      <c r="L24" s="136">
        <f t="shared" si="3"/>
        <v>0</v>
      </c>
      <c r="M24" s="136">
        <f t="shared" si="3"/>
        <v>29.2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67</v>
      </c>
      <c r="S24" s="136">
        <f t="shared" si="3"/>
        <v>0</v>
      </c>
      <c r="T24" s="136">
        <f t="shared" si="3"/>
        <v>55.1</v>
      </c>
      <c r="U24" s="136">
        <f t="shared" si="3"/>
        <v>0</v>
      </c>
      <c r="V24" s="136">
        <f t="shared" si="3"/>
        <v>0</v>
      </c>
      <c r="W24" s="136">
        <f t="shared" si="3"/>
        <v>12.4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450.2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2022-02-14T21:20:54Z</dcterms:created>
  <dcterms:modified xsi:type="dcterms:W3CDTF">2022-02-14T21:20:55Z</dcterms:modified>
</cp:coreProperties>
</file>