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<sst xmlns="http://schemas.openxmlformats.org/spreadsheetml/2006/main" count="117" uniqueCount="53">
  <si>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13/02/2022 23:15:58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</si>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</sst>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86</c:v>
                </c:pt>
                <c:pt idx="2">
                  <c:v>86</c:v>
                </c:pt>
                <c:pt idx="3">
                  <c:v>86</c:v>
                </c:pt>
                <c:pt idx="4">
                  <c:v>86</c:v>
                </c:pt>
                <c:pt idx="5">
                  <c:v>8.7999999999999995E-2</c:v>
                </c:pt>
                <c:pt idx="10">
                  <c:v>22.975999999999999</c:v>
                </c:pt>
                <c:pt idx="11">
                  <c:v>40</c:v>
                </c:pt>
                <c:pt idx="12">
                  <c:v>6.6440000000000001</c:v>
                </c:pt>
                <c:pt idx="14">
                  <c:v>40</c:v>
                </c:pt>
                <c:pt idx="15">
                  <c:v>40</c:v>
                </c:pt>
                <c:pt idx="16">
                  <c:v>30</c:v>
                </c:pt>
                <c:pt idx="19">
                  <c:v>30</c:v>
                </c:pt>
                <c:pt idx="20">
                  <c:v>30</c:v>
                </c:pt>
                <c:pt idx="21">
                  <c:v>30</c:v>
                </c:pt>
                <c:pt idx="22">
                  <c:v>25.693999999999999</c:v>
                </c:pt>
                <c:pt idx="23">
                  <c:v>0.97599999999999998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55.8</c:v>
                </c:pt>
                <c:pt idx="1">
                  <c:v>48.8</c:v>
                </c:pt>
                <c:pt idx="2">
                  <c:v>32.299999999999997</c:v>
                </c:pt>
                <c:pt idx="3">
                  <c:v>55.4</c:v>
                </c:pt>
                <c:pt idx="4">
                  <c:v>24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40.6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13.765000000000001</c:v>
                </c:pt>
                <c:pt idx="2">
                  <c:v>1.216</c:v>
                </c:pt>
                <c:pt idx="4">
                  <c:v>6.109</c:v>
                </c:pt>
                <c:pt idx="5">
                  <c:v>15.193999999999999</c:v>
                </c:pt>
                <c:pt idx="6">
                  <c:v>9.0329999999999995</c:v>
                </c:pt>
                <c:pt idx="7">
                  <c:v>13.307</c:v>
                </c:pt>
                <c:pt idx="8">
                  <c:v>16.059999999999999</c:v>
                </c:pt>
                <c:pt idx="9">
                  <c:v>4.4999999999999998E-2</c:v>
                </c:pt>
                <c:pt idx="10">
                  <c:v>6.0389999999999997</c:v>
                </c:pt>
                <c:pt idx="11">
                  <c:v>4.4999999999999998E-2</c:v>
                </c:pt>
                <c:pt idx="12">
                  <c:v>1.8090000000000002</c:v>
                </c:pt>
                <c:pt idx="13">
                  <c:v>7.2009999999999996</c:v>
                </c:pt>
                <c:pt idx="14">
                  <c:v>7.4999999999999997E-2</c:v>
                </c:pt>
                <c:pt idx="15">
                  <c:v>2.5000000000000001E-2</c:v>
                </c:pt>
                <c:pt idx="17">
                  <c:v>2.2880000000000003</c:v>
                </c:pt>
                <c:pt idx="18">
                  <c:v>0.80999999999999994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6623192"/>
        <c:axId val="52662358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55.883000000000003</c:v>
                </c:pt>
                <c:pt idx="1">
                  <c:v>149.11300000000003</c:v>
                </c:pt>
                <c:pt idx="2">
                  <c:v>119.495</c:v>
                </c:pt>
                <c:pt idx="3">
                  <c:v>141.38199999999998</c:v>
                </c:pt>
                <c:pt idx="4">
                  <c:v>116.678</c:v>
                </c:pt>
                <c:pt idx="5">
                  <c:v>15.282</c:v>
                </c:pt>
                <c:pt idx="6">
                  <c:v>9.0329999999999995</c:v>
                </c:pt>
                <c:pt idx="7">
                  <c:v>13.419</c:v>
                </c:pt>
                <c:pt idx="8">
                  <c:v>16.291999999999998</c:v>
                </c:pt>
                <c:pt idx="9">
                  <c:v>40.625999999999998</c:v>
                </c:pt>
                <c:pt idx="10">
                  <c:v>29.014999999999997</c:v>
                </c:pt>
                <c:pt idx="11">
                  <c:v>40.044999999999995</c:v>
                </c:pt>
                <c:pt idx="12">
                  <c:v>9.3979999999999997</c:v>
                </c:pt>
                <c:pt idx="13">
                  <c:v>7.2010000000000005</c:v>
                </c:pt>
                <c:pt idx="14">
                  <c:v>40.395000000000003</c:v>
                </c:pt>
                <c:pt idx="15">
                  <c:v>40.024999999999999</c:v>
                </c:pt>
                <c:pt idx="16">
                  <c:v>30</c:v>
                </c:pt>
                <c:pt idx="17">
                  <c:v>3.282</c:v>
                </c:pt>
                <c:pt idx="18">
                  <c:v>1.484</c:v>
                </c:pt>
                <c:pt idx="19">
                  <c:v>30</c:v>
                </c:pt>
                <c:pt idx="20">
                  <c:v>30</c:v>
                </c:pt>
                <c:pt idx="21">
                  <c:v>30.000000000000004</c:v>
                </c:pt>
                <c:pt idx="22">
                  <c:v>25.693999999999999</c:v>
                </c:pt>
                <c:pt idx="23">
                  <c:v>0.97599999999999998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6623192"/>
        <c:axId val="52662358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168.12</c:v>
                </c:pt>
                <c:pt idx="1">
                  <c:v>172</c:v>
                </c:pt>
                <c:pt idx="2">
                  <c:v>171.9</c:v>
                </c:pt>
                <c:pt idx="3">
                  <c:v>167.2</c:v>
                </c:pt>
                <c:pt idx="4">
                  <c:v>169.64</c:v>
                </c:pt>
                <c:pt idx="5">
                  <c:v>221</c:v>
                </c:pt>
                <c:pt idx="6">
                  <c:v>245.6</c:v>
                </c:pt>
                <c:pt idx="7">
                  <c:v>279.48</c:v>
                </c:pt>
                <c:pt idx="8">
                  <c:v>286.8</c:v>
                </c:pt>
                <c:pt idx="9">
                  <c:v>236.2</c:v>
                </c:pt>
                <c:pt idx="10">
                  <c:v>210.17</c:v>
                </c:pt>
                <c:pt idx="11">
                  <c:v>205.12</c:v>
                </c:pt>
                <c:pt idx="12">
                  <c:v>201</c:v>
                </c:pt>
                <c:pt idx="13">
                  <c:v>202.1</c:v>
                </c:pt>
                <c:pt idx="14">
                  <c:v>208.55</c:v>
                </c:pt>
                <c:pt idx="15">
                  <c:v>221.27</c:v>
                </c:pt>
                <c:pt idx="16">
                  <c:v>280.3</c:v>
                </c:pt>
                <c:pt idx="17">
                  <c:v>297.67</c:v>
                </c:pt>
                <c:pt idx="18">
                  <c:v>292.7</c:v>
                </c:pt>
                <c:pt idx="19">
                  <c:v>268.37</c:v>
                </c:pt>
                <c:pt idx="20">
                  <c:v>239.98</c:v>
                </c:pt>
                <c:pt idx="21">
                  <c:v>232.97</c:v>
                </c:pt>
                <c:pt idx="22">
                  <c:v>205</c:v>
                </c:pt>
                <c:pt idx="23">
                  <c:v>205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8796008"/>
        <c:axId val="526623976"/>
      </c:lineChart>
      <c:catAx>
        <c:axId val="5266231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623584"/>
        <c:crosses val="autoZero"/>
        <c:auto val="1"/>
        <c:lblAlgn val="ctr"/>
        <c:lblOffset val="100"/>
        <c:noMultiLvlLbl val="0"/>
      </c:catAx>
      <c:valAx>
        <c:axId val="526623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26623192"/>
        <c:crosses val="autoZero"/>
        <c:crossBetween val="between"/>
      </c:valAx>
      <c:valAx>
        <c:axId val="5266239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8796008"/>
        <c:crosses val="max"/>
        <c:crossBetween val="between"/>
      </c:valAx>
      <c:catAx>
        <c:axId val="41879600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26623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55.931999999999995</v>
      </c>
      <c r="C4" s="18">
        <v>149.10499999999999</v>
      </c>
      <c r="D4" s="18">
        <v>119.51599999999999</v>
      </c>
      <c r="E4" s="18">
        <v>141.4</v>
      </c>
      <c r="F4" s="18">
        <v>116.66300000000001</v>
      </c>
      <c r="G4" s="18">
        <v>15.282</v>
      </c>
      <c r="H4" s="18">
        <v>9.0329999999999995</v>
      </c>
      <c r="I4" s="18">
        <v>13.419</v>
      </c>
      <c r="J4" s="18">
        <v>16.291999999999998</v>
      </c>
      <c r="K4" s="18">
        <v>40.645000000000003</v>
      </c>
      <c r="L4" s="18">
        <v>29.015000000000004</v>
      </c>
      <c r="M4" s="18">
        <v>40.045000000000002</v>
      </c>
      <c r="N4" s="18">
        <v>9.3979999999999997</v>
      </c>
      <c r="O4" s="18">
        <v>7.2009999999999996</v>
      </c>
      <c r="P4" s="18">
        <v>40.395000000000003</v>
      </c>
      <c r="Q4" s="18">
        <v>40.024999999999999</v>
      </c>
      <c r="R4" s="18">
        <v>30</v>
      </c>
      <c r="S4" s="18">
        <v>3.282</v>
      </c>
      <c r="T4" s="18">
        <v>1.484</v>
      </c>
      <c r="U4" s="18">
        <v>30</v>
      </c>
      <c r="V4" s="18">
        <v>30</v>
      </c>
      <c r="W4" s="18">
        <v>30</v>
      </c>
      <c r="X4" s="18">
        <v>25.693999999999999</v>
      </c>
      <c r="Y4" s="18">
        <v>0.97599999999999998</v>
      </c>
      <c r="Z4" s="19"/>
      <c r="AA4" s="20">
        <f>SUM(B4:Z4)</f>
        <v>994.80200000000002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168.12</v>
      </c>
      <c r="C7" s="28">
        <v>172</v>
      </c>
      <c r="D7" s="28">
        <v>171.9</v>
      </c>
      <c r="E7" s="28">
        <v>167.2</v>
      </c>
      <c r="F7" s="28">
        <v>169.64</v>
      </c>
      <c r="G7" s="28">
        <v>221</v>
      </c>
      <c r="H7" s="28">
        <v>245.6</v>
      </c>
      <c r="I7" s="28">
        <v>279.48</v>
      </c>
      <c r="J7" s="28">
        <v>286.8</v>
      </c>
      <c r="K7" s="28">
        <v>236.2</v>
      </c>
      <c r="L7" s="28">
        <v>210.17</v>
      </c>
      <c r="M7" s="28">
        <v>205.12</v>
      </c>
      <c r="N7" s="28">
        <v>201</v>
      </c>
      <c r="O7" s="28">
        <v>202.1</v>
      </c>
      <c r="P7" s="28">
        <v>208.55</v>
      </c>
      <c r="Q7" s="28">
        <v>221.27</v>
      </c>
      <c r="R7" s="28">
        <v>280.3</v>
      </c>
      <c r="S7" s="28">
        <v>297.67</v>
      </c>
      <c r="T7" s="28">
        <v>292.7</v>
      </c>
      <c r="U7" s="28">
        <v>268.37</v>
      </c>
      <c r="V7" s="28">
        <v>239.98</v>
      </c>
      <c r="W7" s="28">
        <v>232.97</v>
      </c>
      <c r="X7" s="28">
        <v>205</v>
      </c>
      <c r="Y7" s="28">
        <v>205</v>
      </c>
      <c r="Z7" s="29"/>
      <c r="AA7" s="30">
        <f>IF(SUM(B7:Z7)&lt;&gt;0,AVERAGEIF(B7:Z7,"&lt;&gt;"""),"")</f>
        <v>224.50583333333336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86</v>
      </c>
      <c r="D12" s="52">
        <v>86</v>
      </c>
      <c r="E12" s="52">
        <v>86</v>
      </c>
      <c r="F12" s="52">
        <v>86</v>
      </c>
      <c r="G12" s="52">
        <v>8.7999999999999995E-2</v>
      </c>
      <c r="H12" s="52"/>
      <c r="I12" s="52"/>
      <c r="J12" s="52"/>
      <c r="K12" s="52"/>
      <c r="L12" s="52">
        <v>22.975999999999999</v>
      </c>
      <c r="M12" s="52">
        <v>40</v>
      </c>
      <c r="N12" s="52">
        <v>6.6440000000000001</v>
      </c>
      <c r="O12" s="52"/>
      <c r="P12" s="52">
        <v>40</v>
      </c>
      <c r="Q12" s="52">
        <v>40</v>
      </c>
      <c r="R12" s="52">
        <v>30</v>
      </c>
      <c r="S12" s="52"/>
      <c r="T12" s="52"/>
      <c r="U12" s="52">
        <v>30</v>
      </c>
      <c r="V12" s="52">
        <v>30</v>
      </c>
      <c r="W12" s="52">
        <v>30</v>
      </c>
      <c r="X12" s="52">
        <v>25.693999999999999</v>
      </c>
      <c r="Y12" s="52">
        <v>0.97599999999999998</v>
      </c>
      <c r="Z12" s="53"/>
      <c r="AA12" s="54">
        <f t="shared" si="0"/>
        <v>640.37800000000004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13.765000000000001</v>
      </c>
      <c r="D14" s="57">
        <v>1.216</v>
      </c>
      <c r="E14" s="57"/>
      <c r="F14" s="57">
        <v>6.109</v>
      </c>
      <c r="G14" s="57">
        <v>15.193999999999999</v>
      </c>
      <c r="H14" s="57">
        <v>9.0329999999999995</v>
      </c>
      <c r="I14" s="57">
        <v>13.307</v>
      </c>
      <c r="J14" s="57">
        <v>16.059999999999999</v>
      </c>
      <c r="K14" s="57">
        <v>4.4999999999999998E-2</v>
      </c>
      <c r="L14" s="57">
        <v>6.0389999999999997</v>
      </c>
      <c r="M14" s="57">
        <v>4.4999999999999998E-2</v>
      </c>
      <c r="N14" s="57">
        <v>1.8090000000000002</v>
      </c>
      <c r="O14" s="57">
        <v>7.2009999999999996</v>
      </c>
      <c r="P14" s="57">
        <v>7.4999999999999997E-2</v>
      </c>
      <c r="Q14" s="57">
        <v>2.5000000000000001E-2</v>
      </c>
      <c r="R14" s="57"/>
      <c r="S14" s="57">
        <v>2.2880000000000003</v>
      </c>
      <c r="T14" s="57">
        <v>0.80999999999999994</v>
      </c>
      <c r="U14" s="57"/>
      <c r="V14" s="57"/>
      <c r="W14" s="57"/>
      <c r="X14" s="57"/>
      <c r="Y14" s="57"/>
      <c r="Z14" s="58"/>
      <c r="AA14" s="59">
        <f t="shared" si="0"/>
        <v>93.021000000000001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99.765000000000001</v>
      </c>
      <c r="D16" s="62">
        <f t="shared" si="1"/>
        <v>87.215999999999994</v>
      </c>
      <c r="E16" s="62">
        <f t="shared" si="1"/>
        <v>86</v>
      </c>
      <c r="F16" s="62">
        <f t="shared" si="1"/>
        <v>92.108999999999995</v>
      </c>
      <c r="G16" s="62">
        <f t="shared" si="1"/>
        <v>15.281999999999998</v>
      </c>
      <c r="H16" s="62">
        <f t="shared" si="1"/>
        <v>9.0329999999999995</v>
      </c>
      <c r="I16" s="62">
        <f t="shared" si="1"/>
        <v>13.307</v>
      </c>
      <c r="J16" s="62">
        <f t="shared" si="1"/>
        <v>16.059999999999999</v>
      </c>
      <c r="K16" s="62">
        <f t="shared" si="1"/>
        <v>4.4999999999999998E-2</v>
      </c>
      <c r="L16" s="62">
        <f t="shared" si="1"/>
        <v>29.015000000000001</v>
      </c>
      <c r="M16" s="62">
        <f t="shared" si="1"/>
        <v>40.045000000000002</v>
      </c>
      <c r="N16" s="62">
        <f t="shared" si="1"/>
        <v>8.4529999999999994</v>
      </c>
      <c r="O16" s="62">
        <f t="shared" si="1"/>
        <v>7.2009999999999996</v>
      </c>
      <c r="P16" s="62">
        <f t="shared" si="1"/>
        <v>40.075000000000003</v>
      </c>
      <c r="Q16" s="62">
        <f t="shared" si="1"/>
        <v>40.024999999999999</v>
      </c>
      <c r="R16" s="62">
        <f t="shared" si="1"/>
        <v>30</v>
      </c>
      <c r="S16" s="62">
        <f t="shared" si="1"/>
        <v>2.2880000000000003</v>
      </c>
      <c r="T16" s="62">
        <f t="shared" si="1"/>
        <v>0.80999999999999994</v>
      </c>
      <c r="U16" s="62">
        <f t="shared" si="1"/>
        <v>30</v>
      </c>
      <c r="V16" s="62">
        <f t="shared" si="1"/>
        <v>30</v>
      </c>
      <c r="W16" s="62">
        <f t="shared" si="1"/>
        <v>30</v>
      </c>
      <c r="X16" s="62">
        <f t="shared" si="1"/>
        <v>25.693999999999999</v>
      </c>
      <c r="Y16" s="62">
        <f t="shared" si="1"/>
        <v>0.97599999999999998</v>
      </c>
      <c r="Z16" s="63" t="str">
        <f t="shared" si="1"/>
        <v/>
      </c>
      <c r="AA16" s="64">
        <f>SUM(AA10:AA15)</f>
        <v>733.399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0.13200000000000001</v>
      </c>
      <c r="C21" s="81">
        <v>0.54</v>
      </c>
      <c r="D21" s="81"/>
      <c r="E21" s="81"/>
      <c r="F21" s="81">
        <v>0.55400000000000005</v>
      </c>
      <c r="G21" s="81"/>
      <c r="H21" s="81"/>
      <c r="I21" s="81">
        <v>0.112</v>
      </c>
      <c r="J21" s="81">
        <v>0.23200000000000001</v>
      </c>
      <c r="K21" s="81"/>
      <c r="L21" s="81"/>
      <c r="M21" s="81"/>
      <c r="N21" s="81">
        <v>0.94499999999999995</v>
      </c>
      <c r="O21" s="81"/>
      <c r="P21" s="81">
        <v>0.32</v>
      </c>
      <c r="Q21" s="81"/>
      <c r="R21" s="81"/>
      <c r="S21" s="81">
        <v>0.99399999999999999</v>
      </c>
      <c r="T21" s="81">
        <v>0.67399999999999993</v>
      </c>
      <c r="U21" s="81"/>
      <c r="V21" s="81"/>
      <c r="W21" s="81"/>
      <c r="X21" s="81"/>
      <c r="Y21" s="81"/>
      <c r="Z21" s="78"/>
      <c r="AA21" s="79">
        <f t="shared" si="2"/>
        <v>4.5030000000000001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0.13200000000000001</v>
      </c>
      <c r="C25" s="88">
        <f t="shared" ref="C25:Z25" si="3">IF(LEN(C$2)&gt;0,SUM(C19:C24),"")</f>
        <v>0.54</v>
      </c>
      <c r="D25" s="88">
        <f t="shared" si="3"/>
        <v>0</v>
      </c>
      <c r="E25" s="88">
        <f t="shared" si="3"/>
        <v>0</v>
      </c>
      <c r="F25" s="88">
        <f t="shared" si="3"/>
        <v>0.55400000000000005</v>
      </c>
      <c r="G25" s="88">
        <f t="shared" si="3"/>
        <v>0</v>
      </c>
      <c r="H25" s="88">
        <f t="shared" si="3"/>
        <v>0</v>
      </c>
      <c r="I25" s="88">
        <f t="shared" si="3"/>
        <v>0.112</v>
      </c>
      <c r="J25" s="88">
        <f t="shared" si="3"/>
        <v>0.23200000000000001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0.94499999999999995</v>
      </c>
      <c r="O25" s="88">
        <f t="shared" si="3"/>
        <v>0</v>
      </c>
      <c r="P25" s="88">
        <f t="shared" si="3"/>
        <v>0.32</v>
      </c>
      <c r="Q25" s="88">
        <f t="shared" si="3"/>
        <v>0</v>
      </c>
      <c r="R25" s="88">
        <f t="shared" si="3"/>
        <v>0</v>
      </c>
      <c r="S25" s="88">
        <f t="shared" si="3"/>
        <v>0.99399999999999999</v>
      </c>
      <c r="T25" s="88">
        <f t="shared" si="3"/>
        <v>0.67399999999999993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4.5030000000000001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0.13200000000000001</v>
      </c>
      <c r="C29" s="77">
        <v>100.30500000000001</v>
      </c>
      <c r="D29" s="77">
        <v>87.215999999999994</v>
      </c>
      <c r="E29" s="77">
        <v>86</v>
      </c>
      <c r="F29" s="77">
        <v>92.662999999999997</v>
      </c>
      <c r="G29" s="77">
        <v>15.282</v>
      </c>
      <c r="H29" s="77">
        <v>9.0329999999999995</v>
      </c>
      <c r="I29" s="77">
        <v>13.419</v>
      </c>
      <c r="J29" s="77">
        <v>16.292000000000002</v>
      </c>
      <c r="K29" s="77">
        <v>4.4999999999999998E-2</v>
      </c>
      <c r="L29" s="77">
        <v>29.015000000000001</v>
      </c>
      <c r="M29" s="77">
        <v>40.045000000000002</v>
      </c>
      <c r="N29" s="77">
        <v>9.3979999999999997</v>
      </c>
      <c r="O29" s="77">
        <v>7.2009999999999996</v>
      </c>
      <c r="P29" s="77">
        <v>40.395000000000003</v>
      </c>
      <c r="Q29" s="77">
        <v>40.024999999999999</v>
      </c>
      <c r="R29" s="77">
        <v>30</v>
      </c>
      <c r="S29" s="77">
        <v>3.282</v>
      </c>
      <c r="T29" s="77">
        <v>1.484</v>
      </c>
      <c r="U29" s="77">
        <v>30</v>
      </c>
      <c r="V29" s="77">
        <v>30</v>
      </c>
      <c r="W29" s="77">
        <v>30</v>
      </c>
      <c r="X29" s="77">
        <v>25.693999999999999</v>
      </c>
      <c r="Y29" s="77">
        <v>0.97599999999999998</v>
      </c>
      <c r="Z29" s="78"/>
      <c r="AA29" s="79">
        <f>SUM(B29:Z29)</f>
        <v>737.90200000000004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0.13200000000000001</v>
      </c>
      <c r="C31" s="62">
        <f t="shared" ref="C31:Z31" si="4">IF(LEN(C$2)&gt;0,SUM(C28:C30),"")</f>
        <v>100.30500000000001</v>
      </c>
      <c r="D31" s="62">
        <f t="shared" si="4"/>
        <v>87.215999999999994</v>
      </c>
      <c r="E31" s="62">
        <f t="shared" si="4"/>
        <v>86</v>
      </c>
      <c r="F31" s="62">
        <f t="shared" si="4"/>
        <v>92.662999999999997</v>
      </c>
      <c r="G31" s="62">
        <f t="shared" si="4"/>
        <v>15.282</v>
      </c>
      <c r="H31" s="62">
        <f t="shared" si="4"/>
        <v>9.0329999999999995</v>
      </c>
      <c r="I31" s="62">
        <f t="shared" si="4"/>
        <v>13.419</v>
      </c>
      <c r="J31" s="62">
        <f t="shared" si="4"/>
        <v>16.292000000000002</v>
      </c>
      <c r="K31" s="62">
        <f t="shared" si="4"/>
        <v>4.4999999999999998E-2</v>
      </c>
      <c r="L31" s="62">
        <f t="shared" si="4"/>
        <v>29.015000000000001</v>
      </c>
      <c r="M31" s="62">
        <f t="shared" si="4"/>
        <v>40.045000000000002</v>
      </c>
      <c r="N31" s="62">
        <f t="shared" si="4"/>
        <v>9.3979999999999997</v>
      </c>
      <c r="O31" s="62">
        <f t="shared" si="4"/>
        <v>7.2009999999999996</v>
      </c>
      <c r="P31" s="62">
        <f t="shared" si="4"/>
        <v>40.395000000000003</v>
      </c>
      <c r="Q31" s="62">
        <f t="shared" si="4"/>
        <v>40.024999999999999</v>
      </c>
      <c r="R31" s="62">
        <f t="shared" si="4"/>
        <v>30</v>
      </c>
      <c r="S31" s="62">
        <f t="shared" si="4"/>
        <v>3.282</v>
      </c>
      <c r="T31" s="62">
        <f t="shared" si="4"/>
        <v>1.484</v>
      </c>
      <c r="U31" s="62">
        <f t="shared" si="4"/>
        <v>30</v>
      </c>
      <c r="V31" s="62">
        <f t="shared" si="4"/>
        <v>30</v>
      </c>
      <c r="W31" s="62">
        <f t="shared" si="4"/>
        <v>30</v>
      </c>
      <c r="X31" s="62">
        <f t="shared" si="4"/>
        <v>25.693999999999999</v>
      </c>
      <c r="Y31" s="62">
        <f t="shared" si="4"/>
        <v>0.97599999999999998</v>
      </c>
      <c r="Z31" s="63" t="str">
        <f t="shared" si="4"/>
        <v/>
      </c>
      <c r="AA31" s="64">
        <f>SUM(AA28:AA30)</f>
        <v>737.90200000000004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55.8</v>
      </c>
      <c r="C38" s="99">
        <v>48.8</v>
      </c>
      <c r="D38" s="99">
        <v>32.299999999999997</v>
      </c>
      <c r="E38" s="99">
        <v>55.4</v>
      </c>
      <c r="F38" s="99">
        <v>24</v>
      </c>
      <c r="G38" s="99"/>
      <c r="H38" s="99"/>
      <c r="I38" s="99"/>
      <c r="J38" s="99"/>
      <c r="K38" s="99">
        <v>40.6</v>
      </c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256.89999999999998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55.8</v>
      </c>
      <c r="C39" s="88">
        <f t="shared" si="6"/>
        <v>48.8</v>
      </c>
      <c r="D39" s="88">
        <f t="shared" si="6"/>
        <v>32.299999999999997</v>
      </c>
      <c r="E39" s="88">
        <f t="shared" si="6"/>
        <v>55.4</v>
      </c>
      <c r="F39" s="88">
        <f t="shared" si="6"/>
        <v>24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40.6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256.89999999999998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55.8</v>
      </c>
      <c r="C46" s="99">
        <v>48.8</v>
      </c>
      <c r="D46" s="99">
        <v>32.299999999999997</v>
      </c>
      <c r="E46" s="99">
        <v>55.4</v>
      </c>
      <c r="F46" s="99">
        <v>24</v>
      </c>
      <c r="G46" s="99"/>
      <c r="H46" s="99"/>
      <c r="I46" s="99"/>
      <c r="J46" s="99"/>
      <c r="K46" s="99">
        <v>40.6</v>
      </c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256.89999999999998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55.8</v>
      </c>
      <c r="C48" s="88">
        <f t="shared" ref="C48:Z48" si="8">IF(LEN(C$2)&gt;0,SUM(C42:C47),"")</f>
        <v>48.8</v>
      </c>
      <c r="D48" s="88">
        <f t="shared" si="8"/>
        <v>32.299999999999997</v>
      </c>
      <c r="E48" s="88">
        <f t="shared" si="8"/>
        <v>55.4</v>
      </c>
      <c r="F48" s="88">
        <f t="shared" si="8"/>
        <v>24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40.6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256.89999999999998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55.931999999999995</v>
      </c>
      <c r="C51" s="88">
        <f t="shared" si="10"/>
        <v>149.10500000000002</v>
      </c>
      <c r="D51" s="88">
        <f t="shared" si="10"/>
        <v>119.51599999999999</v>
      </c>
      <c r="E51" s="88">
        <f t="shared" si="10"/>
        <v>141.4</v>
      </c>
      <c r="F51" s="88">
        <f t="shared" si="10"/>
        <v>116.663</v>
      </c>
      <c r="G51" s="88">
        <f t="shared" si="10"/>
        <v>15.281999999999998</v>
      </c>
      <c r="H51" s="88">
        <f t="shared" si="10"/>
        <v>9.0329999999999995</v>
      </c>
      <c r="I51" s="88">
        <f t="shared" si="10"/>
        <v>13.419</v>
      </c>
      <c r="J51" s="88">
        <f t="shared" si="10"/>
        <v>16.291999999999998</v>
      </c>
      <c r="K51" s="88">
        <f t="shared" si="10"/>
        <v>40.645000000000003</v>
      </c>
      <c r="L51" s="88">
        <f t="shared" si="10"/>
        <v>29.015000000000001</v>
      </c>
      <c r="M51" s="88">
        <f t="shared" si="10"/>
        <v>40.045000000000002</v>
      </c>
      <c r="N51" s="88">
        <f t="shared" si="10"/>
        <v>9.3979999999999997</v>
      </c>
      <c r="O51" s="88">
        <f t="shared" si="10"/>
        <v>7.2009999999999996</v>
      </c>
      <c r="P51" s="88">
        <f t="shared" si="10"/>
        <v>40.395000000000003</v>
      </c>
      <c r="Q51" s="88">
        <f t="shared" si="10"/>
        <v>40.024999999999999</v>
      </c>
      <c r="R51" s="88">
        <f t="shared" si="10"/>
        <v>30</v>
      </c>
      <c r="S51" s="88">
        <f t="shared" si="10"/>
        <v>3.282</v>
      </c>
      <c r="T51" s="88">
        <f t="shared" si="10"/>
        <v>1.484</v>
      </c>
      <c r="U51" s="88">
        <f t="shared" si="10"/>
        <v>30</v>
      </c>
      <c r="V51" s="88">
        <f t="shared" si="10"/>
        <v>30</v>
      </c>
      <c r="W51" s="88">
        <f t="shared" si="10"/>
        <v>30</v>
      </c>
      <c r="X51" s="88">
        <f t="shared" si="10"/>
        <v>25.693999999999999</v>
      </c>
      <c r="Y51" s="88">
        <f t="shared" si="10"/>
        <v>0.97599999999999998</v>
      </c>
      <c r="Z51" s="89" t="str">
        <f t="shared" si="10"/>
        <v/>
      </c>
      <c r="AA51" s="105">
        <f>SUM(B51:Z51)</f>
        <v>994.80200000000002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44606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55.883000000000003</v>
      </c>
      <c r="C4" s="18">
        <v>149.11300000000003</v>
      </c>
      <c r="D4" s="18">
        <v>119.495</v>
      </c>
      <c r="E4" s="18">
        <v>141.38199999999998</v>
      </c>
      <c r="F4" s="18">
        <v>116.678</v>
      </c>
      <c r="G4" s="18">
        <v>15.282</v>
      </c>
      <c r="H4" s="18">
        <v>9.0329999999999995</v>
      </c>
      <c r="I4" s="18">
        <v>13.419</v>
      </c>
      <c r="J4" s="18">
        <v>16.291999999999998</v>
      </c>
      <c r="K4" s="18">
        <v>40.625999999999998</v>
      </c>
      <c r="L4" s="18">
        <v>29.014999999999997</v>
      </c>
      <c r="M4" s="18">
        <v>40.044999999999995</v>
      </c>
      <c r="N4" s="18">
        <v>9.3979999999999997</v>
      </c>
      <c r="O4" s="18">
        <v>7.2010000000000005</v>
      </c>
      <c r="P4" s="18">
        <v>40.395000000000003</v>
      </c>
      <c r="Q4" s="18">
        <v>40.024999999999999</v>
      </c>
      <c r="R4" s="18">
        <v>30</v>
      </c>
      <c r="S4" s="18">
        <v>3.282</v>
      </c>
      <c r="T4" s="18">
        <v>1.484</v>
      </c>
      <c r="U4" s="18">
        <v>30</v>
      </c>
      <c r="V4" s="18">
        <v>30</v>
      </c>
      <c r="W4" s="18">
        <v>30.000000000000004</v>
      </c>
      <c r="X4" s="18">
        <v>25.693999999999999</v>
      </c>
      <c r="Y4" s="18">
        <v>0.97599999999999998</v>
      </c>
      <c r="Z4" s="19"/>
      <c r="AA4" s="20">
        <f>SUM(B4:Z4)</f>
        <v>994.71800000000007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168.12</v>
      </c>
      <c r="C7" s="28">
        <v>172</v>
      </c>
      <c r="D7" s="28">
        <v>171.9</v>
      </c>
      <c r="E7" s="28">
        <v>167.2</v>
      </c>
      <c r="F7" s="28">
        <v>169.64</v>
      </c>
      <c r="G7" s="28">
        <v>221</v>
      </c>
      <c r="H7" s="28">
        <v>245.6</v>
      </c>
      <c r="I7" s="28">
        <v>279.48</v>
      </c>
      <c r="J7" s="28">
        <v>286.8</v>
      </c>
      <c r="K7" s="28">
        <v>236.2</v>
      </c>
      <c r="L7" s="28">
        <v>210.17</v>
      </c>
      <c r="M7" s="28">
        <v>205.12</v>
      </c>
      <c r="N7" s="28">
        <v>201</v>
      </c>
      <c r="O7" s="28">
        <v>202.1</v>
      </c>
      <c r="P7" s="28">
        <v>208.55</v>
      </c>
      <c r="Q7" s="28">
        <v>221.27</v>
      </c>
      <c r="R7" s="28">
        <v>280.3</v>
      </c>
      <c r="S7" s="28">
        <v>297.67</v>
      </c>
      <c r="T7" s="28">
        <v>292.7</v>
      </c>
      <c r="U7" s="28">
        <v>268.37</v>
      </c>
      <c r="V7" s="28">
        <v>239.98</v>
      </c>
      <c r="W7" s="28">
        <v>232.97</v>
      </c>
      <c r="X7" s="28">
        <v>205</v>
      </c>
      <c r="Y7" s="28">
        <v>205</v>
      </c>
      <c r="Z7" s="29"/>
      <c r="AA7" s="30">
        <f>IF(SUM(B7:Z7)&lt;&gt;0,AVERAGEIF(B7:Z7,"&lt;&gt;"""),"")</f>
        <v>224.50583333333336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8</v>
      </c>
      <c r="D10" s="42">
        <v>8</v>
      </c>
      <c r="E10" s="42">
        <v>8</v>
      </c>
      <c r="F10" s="42">
        <v>8</v>
      </c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86</v>
      </c>
      <c r="D12" s="52">
        <v>86</v>
      </c>
      <c r="E12" s="52">
        <v>86</v>
      </c>
      <c r="F12" s="52">
        <v>86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344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48.797000000000004</v>
      </c>
      <c r="C14" s="57">
        <v>36.393999999999998</v>
      </c>
      <c r="D14" s="57">
        <v>12.331</v>
      </c>
      <c r="E14" s="57">
        <v>24.944999999999997</v>
      </c>
      <c r="F14" s="57">
        <v>9.5969999999999995</v>
      </c>
      <c r="G14" s="57">
        <v>7.008</v>
      </c>
      <c r="H14" s="57"/>
      <c r="I14" s="57">
        <v>3.8130000000000002</v>
      </c>
      <c r="J14" s="57">
        <v>6.202</v>
      </c>
      <c r="K14" s="57">
        <v>25.92</v>
      </c>
      <c r="L14" s="57">
        <v>13.71</v>
      </c>
      <c r="M14" s="57">
        <v>24.702000000000002</v>
      </c>
      <c r="N14" s="57">
        <v>4.5979999999999999</v>
      </c>
      <c r="O14" s="57">
        <v>1.722</v>
      </c>
      <c r="P14" s="57">
        <v>35.899000000000001</v>
      </c>
      <c r="Q14" s="57">
        <v>35.507000000000005</v>
      </c>
      <c r="R14" s="57">
        <v>29.682000000000002</v>
      </c>
      <c r="S14" s="57"/>
      <c r="T14" s="57">
        <v>1.484</v>
      </c>
      <c r="U14" s="57">
        <v>26.736000000000001</v>
      </c>
      <c r="V14" s="57">
        <v>28.651</v>
      </c>
      <c r="W14" s="57">
        <v>29.669000000000004</v>
      </c>
      <c r="X14" s="57">
        <v>25.052999999999997</v>
      </c>
      <c r="Y14" s="57">
        <v>0.36199999999999999</v>
      </c>
      <c r="Z14" s="58"/>
      <c r="AA14" s="59">
        <f t="shared" si="0"/>
        <v>432.78200000000004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48.797000000000004</v>
      </c>
      <c r="C16" s="62">
        <f t="shared" ref="C16:Z16" si="1">IF(LEN(C$2)&gt;0,SUM(C10:C15),"")</f>
        <v>130.39400000000001</v>
      </c>
      <c r="D16" s="62">
        <f t="shared" si="1"/>
        <v>106.331</v>
      </c>
      <c r="E16" s="62">
        <f t="shared" si="1"/>
        <v>118.94499999999999</v>
      </c>
      <c r="F16" s="62">
        <f t="shared" si="1"/>
        <v>103.59699999999999</v>
      </c>
      <c r="G16" s="62">
        <f t="shared" si="1"/>
        <v>7.008</v>
      </c>
      <c r="H16" s="62">
        <f t="shared" si="1"/>
        <v>0</v>
      </c>
      <c r="I16" s="62">
        <f t="shared" si="1"/>
        <v>3.8130000000000002</v>
      </c>
      <c r="J16" s="62">
        <f t="shared" si="1"/>
        <v>6.202</v>
      </c>
      <c r="K16" s="62">
        <f t="shared" si="1"/>
        <v>25.92</v>
      </c>
      <c r="L16" s="62">
        <f t="shared" si="1"/>
        <v>13.71</v>
      </c>
      <c r="M16" s="62">
        <f t="shared" si="1"/>
        <v>24.702000000000002</v>
      </c>
      <c r="N16" s="62">
        <f t="shared" si="1"/>
        <v>4.5979999999999999</v>
      </c>
      <c r="O16" s="62">
        <f t="shared" si="1"/>
        <v>1.722</v>
      </c>
      <c r="P16" s="62">
        <f t="shared" si="1"/>
        <v>35.899000000000001</v>
      </c>
      <c r="Q16" s="62">
        <f t="shared" si="1"/>
        <v>35.507000000000005</v>
      </c>
      <c r="R16" s="62">
        <f t="shared" si="1"/>
        <v>29.682000000000002</v>
      </c>
      <c r="S16" s="62">
        <f t="shared" si="1"/>
        <v>0</v>
      </c>
      <c r="T16" s="62">
        <f t="shared" si="1"/>
        <v>1.484</v>
      </c>
      <c r="U16" s="62">
        <f t="shared" si="1"/>
        <v>26.736000000000001</v>
      </c>
      <c r="V16" s="62">
        <f t="shared" si="1"/>
        <v>28.651</v>
      </c>
      <c r="W16" s="62">
        <f t="shared" si="1"/>
        <v>29.669000000000004</v>
      </c>
      <c r="X16" s="62">
        <f t="shared" si="1"/>
        <v>25.052999999999997</v>
      </c>
      <c r="Y16" s="62">
        <f t="shared" si="1"/>
        <v>0.36199999999999999</v>
      </c>
      <c r="Z16" s="63" t="str">
        <f t="shared" si="1"/>
        <v/>
      </c>
      <c r="AA16" s="64">
        <f>SUM(AA10:AA15)</f>
        <v>808.78200000000004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5.9</v>
      </c>
      <c r="D19" s="72">
        <v>5.9</v>
      </c>
      <c r="E19" s="72">
        <v>5.9</v>
      </c>
      <c r="F19" s="72">
        <v>5.9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23.6</v>
      </c>
    </row>
    <row r="20" spans="1:27" ht="24.95" customHeight="1" x14ac:dyDescent="0.2">
      <c r="A20" s="75" t="s">
        <v>15</v>
      </c>
      <c r="B20" s="76">
        <v>1.66</v>
      </c>
      <c r="C20" s="77">
        <v>1.66</v>
      </c>
      <c r="D20" s="77">
        <v>1.6870000000000001</v>
      </c>
      <c r="E20" s="77">
        <v>1.758</v>
      </c>
      <c r="F20" s="77">
        <v>1.968</v>
      </c>
      <c r="G20" s="77">
        <v>2.633</v>
      </c>
      <c r="H20" s="77">
        <v>3.4609999999999999</v>
      </c>
      <c r="I20" s="77">
        <v>4.1500000000000004</v>
      </c>
      <c r="J20" s="77">
        <v>4.4880000000000004</v>
      </c>
      <c r="K20" s="77">
        <v>4.5839999999999996</v>
      </c>
      <c r="L20" s="77">
        <v>4.5860000000000003</v>
      </c>
      <c r="M20" s="77">
        <v>4.5369999999999999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37.171999999999997</v>
      </c>
    </row>
    <row r="21" spans="1:27" ht="24.95" customHeight="1" x14ac:dyDescent="0.2">
      <c r="A21" s="75" t="s">
        <v>16</v>
      </c>
      <c r="B21" s="80">
        <v>5.4260000000000002</v>
      </c>
      <c r="C21" s="81">
        <v>11.158999999999999</v>
      </c>
      <c r="D21" s="81">
        <v>5.577</v>
      </c>
      <c r="E21" s="81">
        <v>14.779</v>
      </c>
      <c r="F21" s="81">
        <v>5.2130000000000001</v>
      </c>
      <c r="G21" s="81">
        <v>5.641</v>
      </c>
      <c r="H21" s="81">
        <v>5.5720000000000001</v>
      </c>
      <c r="I21" s="81">
        <v>5.4559999999999995</v>
      </c>
      <c r="J21" s="81">
        <v>5.6020000000000003</v>
      </c>
      <c r="K21" s="81">
        <v>10.122</v>
      </c>
      <c r="L21" s="81">
        <v>10.718999999999999</v>
      </c>
      <c r="M21" s="81">
        <v>10.806000000000001</v>
      </c>
      <c r="N21" s="81">
        <v>4.8</v>
      </c>
      <c r="O21" s="81">
        <v>5.4790000000000001</v>
      </c>
      <c r="P21" s="81">
        <v>4.4960000000000004</v>
      </c>
      <c r="Q21" s="81">
        <v>4.5179999999999998</v>
      </c>
      <c r="R21" s="81">
        <v>0.318</v>
      </c>
      <c r="S21" s="81">
        <v>3.282</v>
      </c>
      <c r="T21" s="81"/>
      <c r="U21" s="81">
        <v>3.2639999999999998</v>
      </c>
      <c r="V21" s="81">
        <v>1.349</v>
      </c>
      <c r="W21" s="81">
        <v>0.33099999999999996</v>
      </c>
      <c r="X21" s="81">
        <v>0.64100000000000001</v>
      </c>
      <c r="Y21" s="81">
        <v>0.61399999999999999</v>
      </c>
      <c r="Z21" s="78"/>
      <c r="AA21" s="79">
        <f t="shared" si="2"/>
        <v>125.164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7.0860000000000003</v>
      </c>
      <c r="C25" s="88">
        <f t="shared" si="3"/>
        <v>18.719000000000001</v>
      </c>
      <c r="D25" s="88">
        <f t="shared" si="3"/>
        <v>13.164000000000001</v>
      </c>
      <c r="E25" s="88">
        <f t="shared" si="3"/>
        <v>22.437000000000001</v>
      </c>
      <c r="F25" s="88">
        <f t="shared" si="3"/>
        <v>13.081</v>
      </c>
      <c r="G25" s="88">
        <f t="shared" si="3"/>
        <v>8.2740000000000009</v>
      </c>
      <c r="H25" s="88">
        <f t="shared" si="3"/>
        <v>9.0329999999999995</v>
      </c>
      <c r="I25" s="88">
        <f t="shared" si="3"/>
        <v>9.6059999999999999</v>
      </c>
      <c r="J25" s="88">
        <f t="shared" si="3"/>
        <v>10.09</v>
      </c>
      <c r="K25" s="88">
        <f t="shared" si="3"/>
        <v>14.706</v>
      </c>
      <c r="L25" s="88">
        <f t="shared" si="3"/>
        <v>15.305</v>
      </c>
      <c r="M25" s="88">
        <f t="shared" si="3"/>
        <v>15.343</v>
      </c>
      <c r="N25" s="88">
        <f t="shared" si="3"/>
        <v>4.8</v>
      </c>
      <c r="O25" s="88">
        <f t="shared" si="3"/>
        <v>5.4790000000000001</v>
      </c>
      <c r="P25" s="88">
        <f t="shared" si="3"/>
        <v>4.4960000000000004</v>
      </c>
      <c r="Q25" s="88">
        <f t="shared" si="3"/>
        <v>4.5179999999999998</v>
      </c>
      <c r="R25" s="88">
        <f t="shared" si="3"/>
        <v>0.318</v>
      </c>
      <c r="S25" s="88">
        <f t="shared" si="3"/>
        <v>3.282</v>
      </c>
      <c r="T25" s="88">
        <f t="shared" si="3"/>
        <v>0</v>
      </c>
      <c r="U25" s="88">
        <f t="shared" si="3"/>
        <v>3.2639999999999998</v>
      </c>
      <c r="V25" s="88">
        <f t="shared" si="3"/>
        <v>1.349</v>
      </c>
      <c r="W25" s="88">
        <f t="shared" si="3"/>
        <v>0.33099999999999996</v>
      </c>
      <c r="X25" s="88">
        <f t="shared" si="3"/>
        <v>0.64100000000000001</v>
      </c>
      <c r="Y25" s="88">
        <f t="shared" si="3"/>
        <v>0.61399999999999999</v>
      </c>
      <c r="Z25" s="89">
        <f t="shared" si="3"/>
        <v>0</v>
      </c>
      <c r="AA25" s="90">
        <f t="shared" si="3"/>
        <v>185.93600000000001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55.883000000000003</v>
      </c>
      <c r="C29" s="77">
        <v>149.113</v>
      </c>
      <c r="D29" s="77">
        <v>119.495</v>
      </c>
      <c r="E29" s="77">
        <v>141.38200000000001</v>
      </c>
      <c r="F29" s="77">
        <v>116.678</v>
      </c>
      <c r="G29" s="77">
        <v>15.282</v>
      </c>
      <c r="H29" s="77">
        <v>9.0329999999999995</v>
      </c>
      <c r="I29" s="77">
        <v>13.419</v>
      </c>
      <c r="J29" s="77">
        <v>16.292000000000002</v>
      </c>
      <c r="K29" s="77">
        <v>40.625999999999998</v>
      </c>
      <c r="L29" s="77">
        <v>29.015000000000001</v>
      </c>
      <c r="M29" s="77">
        <v>40.045000000000002</v>
      </c>
      <c r="N29" s="77">
        <v>9.3979999999999997</v>
      </c>
      <c r="O29" s="77">
        <v>7.2009999999999996</v>
      </c>
      <c r="P29" s="77">
        <v>40.395000000000003</v>
      </c>
      <c r="Q29" s="77">
        <v>40.024999999999999</v>
      </c>
      <c r="R29" s="77">
        <v>30</v>
      </c>
      <c r="S29" s="77">
        <v>3.282</v>
      </c>
      <c r="T29" s="77">
        <v>1.484</v>
      </c>
      <c r="U29" s="77">
        <v>30</v>
      </c>
      <c r="V29" s="77">
        <v>30</v>
      </c>
      <c r="W29" s="77">
        <v>30</v>
      </c>
      <c r="X29" s="77">
        <v>25.693999999999999</v>
      </c>
      <c r="Y29" s="77">
        <v>0.97599999999999998</v>
      </c>
      <c r="Z29" s="78"/>
      <c r="AA29" s="79">
        <f>SUM(B29:Z29)</f>
        <v>994.71799999999996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55.883000000000003</v>
      </c>
      <c r="C31" s="62">
        <f t="shared" si="4"/>
        <v>149.113</v>
      </c>
      <c r="D31" s="62">
        <f t="shared" si="4"/>
        <v>119.495</v>
      </c>
      <c r="E31" s="62">
        <f t="shared" si="4"/>
        <v>141.38200000000001</v>
      </c>
      <c r="F31" s="62">
        <f t="shared" si="4"/>
        <v>116.678</v>
      </c>
      <c r="G31" s="62">
        <f t="shared" si="4"/>
        <v>15.282</v>
      </c>
      <c r="H31" s="62">
        <f t="shared" si="4"/>
        <v>9.0329999999999995</v>
      </c>
      <c r="I31" s="62">
        <f t="shared" si="4"/>
        <v>13.419</v>
      </c>
      <c r="J31" s="62">
        <f t="shared" si="4"/>
        <v>16.292000000000002</v>
      </c>
      <c r="K31" s="62">
        <f t="shared" si="4"/>
        <v>40.625999999999998</v>
      </c>
      <c r="L31" s="62">
        <f t="shared" si="4"/>
        <v>29.015000000000001</v>
      </c>
      <c r="M31" s="62">
        <f t="shared" si="4"/>
        <v>40.045000000000002</v>
      </c>
      <c r="N31" s="62">
        <f t="shared" si="4"/>
        <v>9.3979999999999997</v>
      </c>
      <c r="O31" s="62">
        <f t="shared" si="4"/>
        <v>7.2009999999999996</v>
      </c>
      <c r="P31" s="62">
        <f t="shared" si="4"/>
        <v>40.395000000000003</v>
      </c>
      <c r="Q31" s="62">
        <f t="shared" si="4"/>
        <v>40.024999999999999</v>
      </c>
      <c r="R31" s="62">
        <f t="shared" si="4"/>
        <v>30</v>
      </c>
      <c r="S31" s="62">
        <f t="shared" si="4"/>
        <v>3.282</v>
      </c>
      <c r="T31" s="62">
        <f t="shared" si="4"/>
        <v>1.484</v>
      </c>
      <c r="U31" s="62">
        <f t="shared" si="4"/>
        <v>30</v>
      </c>
      <c r="V31" s="62">
        <f t="shared" si="4"/>
        <v>30</v>
      </c>
      <c r="W31" s="62">
        <f t="shared" si="4"/>
        <v>30</v>
      </c>
      <c r="X31" s="62">
        <f t="shared" si="4"/>
        <v>25.693999999999999</v>
      </c>
      <c r="Y31" s="62">
        <f t="shared" si="4"/>
        <v>0.97599999999999998</v>
      </c>
      <c r="Z31" s="63">
        <f t="shared" si="4"/>
        <v>0</v>
      </c>
      <c r="AA31" s="64">
        <f t="shared" si="4"/>
        <v>994.71799999999996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55.883000000000003</v>
      </c>
      <c r="C51" s="88">
        <f t="shared" si="10"/>
        <v>149.113</v>
      </c>
      <c r="D51" s="88">
        <f t="shared" si="10"/>
        <v>119.495</v>
      </c>
      <c r="E51" s="88">
        <f t="shared" si="10"/>
        <v>141.38200000000001</v>
      </c>
      <c r="F51" s="88">
        <f t="shared" si="10"/>
        <v>116.678</v>
      </c>
      <c r="G51" s="88">
        <f t="shared" si="10"/>
        <v>15.282</v>
      </c>
      <c r="H51" s="88">
        <f t="shared" si="10"/>
        <v>9.0329999999999995</v>
      </c>
      <c r="I51" s="88">
        <f t="shared" si="10"/>
        <v>13.419</v>
      </c>
      <c r="J51" s="88">
        <f t="shared" si="10"/>
        <v>16.292000000000002</v>
      </c>
      <c r="K51" s="88">
        <f t="shared" si="10"/>
        <v>40.626000000000005</v>
      </c>
      <c r="L51" s="88">
        <f t="shared" si="10"/>
        <v>29.015000000000001</v>
      </c>
      <c r="M51" s="88">
        <f t="shared" si="10"/>
        <v>40.045000000000002</v>
      </c>
      <c r="N51" s="88">
        <f t="shared" si="10"/>
        <v>9.3979999999999997</v>
      </c>
      <c r="O51" s="88">
        <f t="shared" si="10"/>
        <v>7.2010000000000005</v>
      </c>
      <c r="P51" s="88">
        <f t="shared" si="10"/>
        <v>40.395000000000003</v>
      </c>
      <c r="Q51" s="88">
        <f t="shared" si="10"/>
        <v>40.025000000000006</v>
      </c>
      <c r="R51" s="88">
        <f t="shared" si="10"/>
        <v>30.000000000000004</v>
      </c>
      <c r="S51" s="88">
        <f t="shared" si="10"/>
        <v>3.282</v>
      </c>
      <c r="T51" s="88">
        <f t="shared" si="10"/>
        <v>1.484</v>
      </c>
      <c r="U51" s="88">
        <f t="shared" si="10"/>
        <v>30</v>
      </c>
      <c r="V51" s="88">
        <f t="shared" si="10"/>
        <v>30</v>
      </c>
      <c r="W51" s="88">
        <f t="shared" si="10"/>
        <v>30.000000000000004</v>
      </c>
      <c r="X51" s="88">
        <f t="shared" si="10"/>
        <v>25.693999999999996</v>
      </c>
      <c r="Y51" s="88">
        <f t="shared" si="10"/>
        <v>0.97599999999999998</v>
      </c>
      <c r="Z51" s="89">
        <f t="shared" si="10"/>
        <v>0</v>
      </c>
      <c r="AA51" s="105">
        <f>SUM(B51:Z51)</f>
        <v>994.71799999999996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-55.8</v>
      </c>
      <c r="C4" s="18">
        <v>-48.8</v>
      </c>
      <c r="D4" s="18">
        <v>-32.299999999999997</v>
      </c>
      <c r="E4" s="18">
        <v>-55.4</v>
      </c>
      <c r="F4" s="18">
        <v>-24</v>
      </c>
      <c r="G4" s="18"/>
      <c r="H4" s="18"/>
      <c r="I4" s="18"/>
      <c r="J4" s="18"/>
      <c r="K4" s="18">
        <v>-40.6</v>
      </c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-256.89999999999998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168.12</v>
      </c>
      <c r="C7" s="118">
        <v>172</v>
      </c>
      <c r="D7" s="118">
        <v>171.9</v>
      </c>
      <c r="E7" s="118">
        <v>167.2</v>
      </c>
      <c r="F7" s="118">
        <v>169.64</v>
      </c>
      <c r="G7" s="118">
        <v>221</v>
      </c>
      <c r="H7" s="118">
        <v>245.6</v>
      </c>
      <c r="I7" s="118">
        <v>279.48</v>
      </c>
      <c r="J7" s="118">
        <v>286.8</v>
      </c>
      <c r="K7" s="118">
        <v>236.2</v>
      </c>
      <c r="L7" s="118">
        <v>210.17</v>
      </c>
      <c r="M7" s="118">
        <v>205.12</v>
      </c>
      <c r="N7" s="118">
        <v>201</v>
      </c>
      <c r="O7" s="118">
        <v>202.1</v>
      </c>
      <c r="P7" s="118">
        <v>208.55</v>
      </c>
      <c r="Q7" s="118">
        <v>221.27</v>
      </c>
      <c r="R7" s="118">
        <v>280.3</v>
      </c>
      <c r="S7" s="118">
        <v>297.67</v>
      </c>
      <c r="T7" s="118">
        <v>292.7</v>
      </c>
      <c r="U7" s="118">
        <v>268.37</v>
      </c>
      <c r="V7" s="118">
        <v>239.98</v>
      </c>
      <c r="W7" s="118">
        <v>232.97</v>
      </c>
      <c r="X7" s="118">
        <v>205</v>
      </c>
      <c r="Y7" s="118">
        <v>205</v>
      </c>
      <c r="Z7" s="119"/>
      <c r="AA7" s="120">
        <f>IF(SUM(B7:Z7)&lt;&gt;0,AVERAGEIF(B7:Z7,"&lt;&gt;"""),"")</f>
        <v>224.50583333333336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55.8</v>
      </c>
      <c r="C15" s="134">
        <v>48.8</v>
      </c>
      <c r="D15" s="134">
        <v>32.299999999999997</v>
      </c>
      <c r="E15" s="134">
        <v>55.4</v>
      </c>
      <c r="F15" s="134">
        <v>24</v>
      </c>
      <c r="G15" s="134"/>
      <c r="H15" s="134"/>
      <c r="I15" s="134"/>
      <c r="J15" s="134"/>
      <c r="K15" s="134">
        <v>40.6</v>
      </c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256.89999999999998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55.8</v>
      </c>
      <c r="C16" s="136">
        <f t="shared" si="1"/>
        <v>48.8</v>
      </c>
      <c r="D16" s="136">
        <f t="shared" si="1"/>
        <v>32.299999999999997</v>
      </c>
      <c r="E16" s="136">
        <f t="shared" si="1"/>
        <v>55.4</v>
      </c>
      <c r="F16" s="136">
        <f t="shared" si="1"/>
        <v>24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40.6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256.89999999999998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2022-02-13T21:15:58Z</dcterms:created>
  <dcterms:modified xsi:type="dcterms:W3CDTF">2022-02-13T21:15:59Z</dcterms:modified>
</cp:coreProperties>
</file>