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chartsheets/sheet1.xml" ContentType="application/vnd.openxmlformats-officedocument.spreadsheetml.chart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harts/chart1.xml" ContentType="application/vnd.openxmlformats-officedocument.drawingml.chart+xml"/>
  <Override PartName="/xl/charts/style1.xml" ContentType="application/vnd.ms-office.chartstyle+xml"/>
  <Override PartName="/xl/charts/colors1.xml" ContentType="application/vnd.ms-office.chartcolorstyle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MaDaM\TmpFiles\"/>
    </mc:Choice>
  </mc:AlternateContent>
  <bookViews>
    <workbookView xWindow="0" yWindow="0" windowWidth="28440" windowHeight="12150"/>
  </bookViews>
  <sheets>
    <sheet name="SPOT_Summary (SELL)" sheetId="4" r:id="rId1"/>
    <sheet name="SPOT_Summary (BUY)" sheetId="5" r:id="rId2"/>
    <sheet name="MKT_Coupling" sheetId="6" r:id="rId3"/>
    <sheet name="Summary_Chart" sheetId="7" r:id="rId4"/>
  </sheets>
  <definedNames>
    <definedName name="BRD_EXP_NAMES_DAM_CPL">MKT_Coupling!$A$19:$A$23</definedName>
    <definedName name="BRD_EXP_NAMES_SUM_BUY">'SPOT_Summary (BUY)'!$A$34:$A$38</definedName>
    <definedName name="BRD_EXP_NAMES_SUM_BUY_CPL">'SPOT_Summary (BUY)'!$A$42:$A$47</definedName>
    <definedName name="BRD_EXP_VALUES_DAM_CPL">MKT_Coupling!$B$19:$Z$23</definedName>
    <definedName name="BRD_EXP_VALUES_SUM_BUY">'SPOT_Summary (BUY)'!$B$34:$Z$38</definedName>
    <definedName name="BRD_EXP_VALUES_SUM_BUY_CPL">'SPOT_Summary (BUY)'!$B$42:$Z$47</definedName>
    <definedName name="BRD_IMP_NAMES_DAM_CPL">MKT_Coupling!$A$11:$A$15</definedName>
    <definedName name="BRD_IMP_NAMES_SUM_SELL">'SPOT_Summary (SELL)'!$A$34:$A$38</definedName>
    <definedName name="BRD_IMP_NAMES_SUM_SELL_CPL">'SPOT_Summary (SELL)'!$A$42:$A$47</definedName>
    <definedName name="BRD_IMP_VALUES_DAM_CPL">MKT_Coupling!$B$11:$Z$15</definedName>
    <definedName name="BRD_IMP_VALUES_SUM_SELL">'SPOT_Summary (SELL)'!$B$34:$Z$38</definedName>
    <definedName name="BRD_IMP_VALUES_SUM_SELL_CPL">'SPOT_Summary (SELL)'!$B$42:$Z$47</definedName>
    <definedName name="BUY_ORDERS_NAMES_SUM_BUY">'SPOT_Summary (BUY)'!$A$28:$A$30</definedName>
    <definedName name="BUY_ORDERS_VALUES_SUM_BUY">'SPOT_Summary (BUY)'!$B$28:$Z$30</definedName>
    <definedName name="DAM_CPL_PUB_TIME">MKT_Coupling!$V$1</definedName>
    <definedName name="DEMAND_NAMES_SUM_BUY">'SPOT_Summary (BUY)'!$A$19:$A$24</definedName>
    <definedName name="DEMAND_NAMES_SUM_SELL">'SPOT_Summary (SELL)'!$A$19:$A$24</definedName>
    <definedName name="DEMAND_VALUES_SUM_BUY">'SPOT_Summary (BUY)'!$B$19:$Z$24</definedName>
    <definedName name="DEMAND_VALUES_SUM_SELL">'SPOT_Summary (SELL)'!$B$19:$Z$24</definedName>
    <definedName name="GR_MAINLAND_MCP_DAM_CPL">MKT_Coupling!$B$7:$Z$7</definedName>
    <definedName name="GR_MAINLAND_MCP_SUM_BUY">'SPOT_Summary (BUY)'!$B$7:$Z$7</definedName>
    <definedName name="GR_MAINLAND_MCP_SUM_SELL">'SPOT_Summary (SELL)'!$B$7:$Z$7</definedName>
    <definedName name="MKT_DAM_COUPLING_DELIVERY_DAY">MKT_Coupling!$A$2</definedName>
    <definedName name="MKT_DAM_COUPLING_TITLE">MKT_Coupling!$A$1</definedName>
    <definedName name="MKT_SUM_BUY_DELIVERY_DAY">'SPOT_Summary (BUY)'!$A$2</definedName>
    <definedName name="MKT_SUM_BUY_TITLE">'SPOT_Summary (BUY)'!$A$1</definedName>
    <definedName name="MKT_SUM_SELL_DELIVERY_DAY">'SPOT_Summary (SELL)'!$A$2</definedName>
    <definedName name="MKT_SUM_SELL_TITLE">'SPOT_Summary (SELL)'!$A$1</definedName>
    <definedName name="MTUs_MKT_DAM_COUPLING">MKT_Coupling!$B$2:$Z$2</definedName>
    <definedName name="MTUs_MKT_SUM_BUY">'SPOT_Summary (BUY)'!$B$2:$Z$2</definedName>
    <definedName name="MTUs_MKT_SUM_SELL">'SPOT_Summary (SELL)'!$B$2:$Z$2</definedName>
    <definedName name="NET_POSITION_GR_MAINLAND_DAM_CPL">MKT_Coupling!$B$4:$Z$4</definedName>
    <definedName name="_xlnm.Print_Area" localSheetId="2">MKT_Coupling!$A$1:$AA$24</definedName>
    <definedName name="_xlnm.Print_Area" localSheetId="0">'SPOT_Summary (SELL)'!$A$1:$AA$39</definedName>
    <definedName name="SELL_ORDERS_NAMES_SUM_SELL">'SPOT_Summary (SELL)'!$A$28:$A$30</definedName>
    <definedName name="SELL_ORDERS_VALUES_SUM_SELL">'SPOT_Summary (SELL)'!$B$28:$Z$30</definedName>
    <definedName name="TOT_DEMAND_GR_MAINLAND_SUM_BUY">'SPOT_Summary (BUY)'!$B$4:$Z$4</definedName>
    <definedName name="TOT_SUM_BUY_PUB_TIME">'SPOT_Summary (BUY)'!$V$1</definedName>
    <definedName name="TOT_SUM_SELL_PUB_TIME">'SPOT_Summary (SELL)'!$V$1</definedName>
    <definedName name="TOT_SUPPLY_GR_MAINLAND_SUM_SELL">'SPOT_Summary (SELL)'!$B$4:$Z$4</definedName>
    <definedName name="UNITS_CRT_VALUES_SUM_BUY">'SPOT_Summary (BUY)'!$B$11:$Z$11</definedName>
    <definedName name="UNITS_CRT_VALUES_SUM_SELL">'SPOT_Summary (SELL)'!$B$11:$Z$11</definedName>
    <definedName name="UNITS_CRTRES_VALUES_SUM_BUY">'SPOT_Summary (BUY)'!$B$15:$Z$15</definedName>
    <definedName name="UNITS_CRTRES_VALUES_SUM_SELL">'SPOT_Summary (SELL)'!$B$15:$Z$15</definedName>
    <definedName name="UNITS_GAS_VALUES_SUM_BUY">'SPOT_Summary (BUY)'!$B$12:$Z$12</definedName>
    <definedName name="UNITS_GAS_VALUES_SUM_SELL">'SPOT_Summary (SELL)'!$B$12:$Z$12</definedName>
    <definedName name="UNITS_HDR_VALUES_SUM_BUY">'SPOT_Summary (BUY)'!$B$13:$Z$13</definedName>
    <definedName name="UNITS_HDR_VALUES_SUM_SELL">'SPOT_Summary (SELL)'!$B$13:$Z$13</definedName>
    <definedName name="UNITS_IMP_VALUES_SUM_SELL">'SPOT_Summary (SELL)'!$B$39:$Z$39</definedName>
    <definedName name="UNITS_LIG_VALUES_SUM_BUY">'SPOT_Summary (BUY)'!$B$10:$Z$10</definedName>
    <definedName name="UNITS_LIG_VALUES_SUM_SELL">'SPOT_Summary (SELL)'!$B$10:$Z$10</definedName>
    <definedName name="UNITS_NAMES_SUM_BUY">'SPOT_Summary (BUY)'!$A$10:$A$15</definedName>
    <definedName name="UNITS_NAMES_SUM_SELL">'SPOT_Summary (SELL)'!$A$10:$A$15</definedName>
    <definedName name="UNITS_RES_VALUES_SUM_BUY">'SPOT_Summary (BUY)'!$B$14:$Z$14</definedName>
    <definedName name="UNITS_RES_VALUES_SUM_SELL">'SPOT_Summary (SELL)'!$B$14:$Z$14</definedName>
    <definedName name="UNITS_VALUES_SUM_BUY">'SPOT_Summary (BUY)'!$B$10:$Z$15</definedName>
    <definedName name="UNITS_VALUES_SUM_SELL">'SPOT_Summary (SELL)'!$B$10:$Z$15</definedName>
  </definedNames>
  <calcPr calcId="152511" calcOnSave="0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Z24" i="6" l="1"/>
  <c r="Y24" i="6"/>
  <c r="X24" i="6"/>
  <c r="W24" i="6"/>
  <c r="V24" i="6"/>
  <c r="U24" i="6"/>
  <c r="T24" i="6"/>
  <c r="S24" i="6"/>
  <c r="R24" i="6"/>
  <c r="Q24" i="6"/>
  <c r="P24" i="6"/>
  <c r="O24" i="6"/>
  <c r="N24" i="6"/>
  <c r="M24" i="6"/>
  <c r="L24" i="6"/>
  <c r="K24" i="6"/>
  <c r="J24" i="6"/>
  <c r="I24" i="6"/>
  <c r="H24" i="6"/>
  <c r="G24" i="6"/>
  <c r="F24" i="6"/>
  <c r="E24" i="6"/>
  <c r="D24" i="6"/>
  <c r="C24" i="6"/>
  <c r="B24" i="6"/>
  <c r="AA24" i="6" s="1"/>
  <c r="AA23" i="6"/>
  <c r="AA22" i="6"/>
  <c r="AA21" i="6"/>
  <c r="AA20" i="6"/>
  <c r="AA19" i="6"/>
  <c r="Z16" i="6"/>
  <c r="Y16" i="6"/>
  <c r="X16" i="6"/>
  <c r="W16" i="6"/>
  <c r="V16" i="6"/>
  <c r="U16" i="6"/>
  <c r="T16" i="6"/>
  <c r="S16" i="6"/>
  <c r="R16" i="6"/>
  <c r="Q16" i="6"/>
  <c r="P16" i="6"/>
  <c r="O16" i="6"/>
  <c r="N16" i="6"/>
  <c r="M16" i="6"/>
  <c r="L16" i="6"/>
  <c r="K16" i="6"/>
  <c r="J16" i="6"/>
  <c r="I16" i="6"/>
  <c r="H16" i="6"/>
  <c r="G16" i="6"/>
  <c r="F16" i="6"/>
  <c r="E16" i="6"/>
  <c r="D16" i="6"/>
  <c r="C16" i="6"/>
  <c r="B16" i="6"/>
  <c r="AA16" i="6" s="1"/>
  <c r="AA15" i="6"/>
  <c r="AA14" i="6"/>
  <c r="AA13" i="6"/>
  <c r="AA12" i="6"/>
  <c r="AA11" i="6"/>
  <c r="AA7" i="6"/>
  <c r="AA4" i="6"/>
  <c r="Z50" i="5"/>
  <c r="Y50" i="5"/>
  <c r="X50" i="5"/>
  <c r="W50" i="5"/>
  <c r="V50" i="5"/>
  <c r="U50" i="5"/>
  <c r="T50" i="5"/>
  <c r="S50" i="5"/>
  <c r="R50" i="5"/>
  <c r="Q50" i="5"/>
  <c r="P50" i="5"/>
  <c r="O50" i="5"/>
  <c r="N50" i="5"/>
  <c r="M50" i="5"/>
  <c r="L50" i="5"/>
  <c r="K50" i="5"/>
  <c r="J50" i="5"/>
  <c r="I50" i="5"/>
  <c r="H50" i="5"/>
  <c r="G50" i="5"/>
  <c r="F50" i="5"/>
  <c r="E50" i="5"/>
  <c r="D50" i="5"/>
  <c r="C50" i="5"/>
  <c r="B50" i="5"/>
  <c r="Z48" i="5"/>
  <c r="Y48" i="5"/>
  <c r="X48" i="5"/>
  <c r="W48" i="5"/>
  <c r="V48" i="5"/>
  <c r="U48" i="5"/>
  <c r="T48" i="5"/>
  <c r="S48" i="5"/>
  <c r="R48" i="5"/>
  <c r="Q48" i="5"/>
  <c r="P48" i="5"/>
  <c r="O48" i="5"/>
  <c r="N48" i="5"/>
  <c r="M48" i="5"/>
  <c r="L48" i="5"/>
  <c r="K48" i="5"/>
  <c r="J48" i="5"/>
  <c r="I48" i="5"/>
  <c r="H48" i="5"/>
  <c r="G48" i="5"/>
  <c r="F48" i="5"/>
  <c r="E48" i="5"/>
  <c r="D48" i="5"/>
  <c r="C48" i="5"/>
  <c r="B48" i="5"/>
  <c r="AA48" i="5" s="1"/>
  <c r="AA47" i="5"/>
  <c r="AA46" i="5"/>
  <c r="AA45" i="5"/>
  <c r="AA44" i="5"/>
  <c r="AA43" i="5"/>
  <c r="AA42" i="5"/>
  <c r="Z39" i="5"/>
  <c r="Y39" i="5"/>
  <c r="X39" i="5"/>
  <c r="W39" i="5"/>
  <c r="V39" i="5"/>
  <c r="U39" i="5"/>
  <c r="T39" i="5"/>
  <c r="S39" i="5"/>
  <c r="R39" i="5"/>
  <c r="Q39" i="5"/>
  <c r="P39" i="5"/>
  <c r="O39" i="5"/>
  <c r="N39" i="5"/>
  <c r="M39" i="5"/>
  <c r="L39" i="5"/>
  <c r="K39" i="5"/>
  <c r="J39" i="5"/>
  <c r="I39" i="5"/>
  <c r="H39" i="5"/>
  <c r="G39" i="5"/>
  <c r="F39" i="5"/>
  <c r="E39" i="5"/>
  <c r="D39" i="5"/>
  <c r="C39" i="5"/>
  <c r="B39" i="5"/>
  <c r="AA39" i="5" s="1"/>
  <c r="AA38" i="5"/>
  <c r="AA37" i="5"/>
  <c r="AA36" i="5"/>
  <c r="AA35" i="5"/>
  <c r="AA34" i="5"/>
  <c r="Z31" i="5"/>
  <c r="Y31" i="5"/>
  <c r="X31" i="5"/>
  <c r="W31" i="5"/>
  <c r="V31" i="5"/>
  <c r="U31" i="5"/>
  <c r="T31" i="5"/>
  <c r="S31" i="5"/>
  <c r="R31" i="5"/>
  <c r="Q31" i="5"/>
  <c r="P31" i="5"/>
  <c r="O31" i="5"/>
  <c r="N31" i="5"/>
  <c r="M31" i="5"/>
  <c r="L31" i="5"/>
  <c r="K31" i="5"/>
  <c r="J31" i="5"/>
  <c r="I31" i="5"/>
  <c r="H31" i="5"/>
  <c r="G31" i="5"/>
  <c r="F31" i="5"/>
  <c r="E31" i="5"/>
  <c r="D31" i="5"/>
  <c r="C31" i="5"/>
  <c r="B31" i="5"/>
  <c r="AA30" i="5"/>
  <c r="AA29" i="5"/>
  <c r="AA28" i="5"/>
  <c r="AA31" i="5" s="1"/>
  <c r="Z25" i="5"/>
  <c r="Z51" i="5" s="1"/>
  <c r="Y25" i="5"/>
  <c r="Y51" i="5" s="1"/>
  <c r="X25" i="5"/>
  <c r="X51" i="5" s="1"/>
  <c r="W25" i="5"/>
  <c r="W51" i="5" s="1"/>
  <c r="V25" i="5"/>
  <c r="V51" i="5" s="1"/>
  <c r="U25" i="5"/>
  <c r="U51" i="5" s="1"/>
  <c r="T25" i="5"/>
  <c r="T51" i="5" s="1"/>
  <c r="S25" i="5"/>
  <c r="S51" i="5" s="1"/>
  <c r="R25" i="5"/>
  <c r="R51" i="5" s="1"/>
  <c r="Q25" i="5"/>
  <c r="Q51" i="5" s="1"/>
  <c r="P25" i="5"/>
  <c r="P51" i="5" s="1"/>
  <c r="O25" i="5"/>
  <c r="O51" i="5" s="1"/>
  <c r="N25" i="5"/>
  <c r="N51" i="5" s="1"/>
  <c r="M25" i="5"/>
  <c r="M51" i="5" s="1"/>
  <c r="L25" i="5"/>
  <c r="L51" i="5" s="1"/>
  <c r="K25" i="5"/>
  <c r="K51" i="5" s="1"/>
  <c r="J25" i="5"/>
  <c r="J51" i="5" s="1"/>
  <c r="I25" i="5"/>
  <c r="I51" i="5" s="1"/>
  <c r="H25" i="5"/>
  <c r="H51" i="5" s="1"/>
  <c r="G25" i="5"/>
  <c r="G51" i="5" s="1"/>
  <c r="F25" i="5"/>
  <c r="F51" i="5" s="1"/>
  <c r="E25" i="5"/>
  <c r="E51" i="5" s="1"/>
  <c r="D25" i="5"/>
  <c r="D51" i="5" s="1"/>
  <c r="C25" i="5"/>
  <c r="C51" i="5" s="1"/>
  <c r="B25" i="5"/>
  <c r="B51" i="5" s="1"/>
  <c r="AA24" i="5"/>
  <c r="AA23" i="5"/>
  <c r="AA22" i="5"/>
  <c r="AA21" i="5"/>
  <c r="AA20" i="5"/>
  <c r="AA19" i="5"/>
  <c r="AA25" i="5" s="1"/>
  <c r="Z16" i="5"/>
  <c r="Y16" i="5"/>
  <c r="X16" i="5"/>
  <c r="W16" i="5"/>
  <c r="V16" i="5"/>
  <c r="U16" i="5"/>
  <c r="T16" i="5"/>
  <c r="S16" i="5"/>
  <c r="R16" i="5"/>
  <c r="Q16" i="5"/>
  <c r="P16" i="5"/>
  <c r="O16" i="5"/>
  <c r="N16" i="5"/>
  <c r="M16" i="5"/>
  <c r="L16" i="5"/>
  <c r="K16" i="5"/>
  <c r="J16" i="5"/>
  <c r="I16" i="5"/>
  <c r="H16" i="5"/>
  <c r="G16" i="5"/>
  <c r="F16" i="5"/>
  <c r="E16" i="5"/>
  <c r="D16" i="5"/>
  <c r="C16" i="5"/>
  <c r="B16" i="5"/>
  <c r="AA15" i="5"/>
  <c r="AA14" i="5"/>
  <c r="AA13" i="5"/>
  <c r="AA12" i="5"/>
  <c r="AA11" i="5"/>
  <c r="AA10" i="5"/>
  <c r="AA16" i="5" s="1"/>
  <c r="AA7" i="5"/>
  <c r="AA4" i="5"/>
  <c r="Z51" i="4"/>
  <c r="Z50" i="4"/>
  <c r="Y50" i="4"/>
  <c r="X50" i="4"/>
  <c r="W50" i="4"/>
  <c r="V50" i="4"/>
  <c r="U50" i="4"/>
  <c r="T50" i="4"/>
  <c r="S50" i="4"/>
  <c r="R50" i="4"/>
  <c r="Q50" i="4"/>
  <c r="P50" i="4"/>
  <c r="O50" i="4"/>
  <c r="N50" i="4"/>
  <c r="M50" i="4"/>
  <c r="L50" i="4"/>
  <c r="K50" i="4"/>
  <c r="J50" i="4"/>
  <c r="I50" i="4"/>
  <c r="H50" i="4"/>
  <c r="G50" i="4"/>
  <c r="F50" i="4"/>
  <c r="E50" i="4"/>
  <c r="D50" i="4"/>
  <c r="C50" i="4"/>
  <c r="B50" i="4"/>
  <c r="Z48" i="4"/>
  <c r="Y48" i="4"/>
  <c r="X48" i="4"/>
  <c r="W48" i="4"/>
  <c r="V48" i="4"/>
  <c r="U48" i="4"/>
  <c r="T48" i="4"/>
  <c r="S48" i="4"/>
  <c r="R48" i="4"/>
  <c r="Q48" i="4"/>
  <c r="P48" i="4"/>
  <c r="O48" i="4"/>
  <c r="N48" i="4"/>
  <c r="M48" i="4"/>
  <c r="L48" i="4"/>
  <c r="K48" i="4"/>
  <c r="J48" i="4"/>
  <c r="I48" i="4"/>
  <c r="H48" i="4"/>
  <c r="G48" i="4"/>
  <c r="F48" i="4"/>
  <c r="E48" i="4"/>
  <c r="D48" i="4"/>
  <c r="C48" i="4"/>
  <c r="B48" i="4"/>
  <c r="AA48" i="4" s="1"/>
  <c r="AA47" i="4"/>
  <c r="AA46" i="4"/>
  <c r="AA45" i="4"/>
  <c r="AA44" i="4"/>
  <c r="AA43" i="4"/>
  <c r="AA42" i="4"/>
  <c r="Z39" i="4"/>
  <c r="Y39" i="4"/>
  <c r="X39" i="4"/>
  <c r="W39" i="4"/>
  <c r="V39" i="4"/>
  <c r="U39" i="4"/>
  <c r="T39" i="4"/>
  <c r="S39" i="4"/>
  <c r="R39" i="4"/>
  <c r="Q39" i="4"/>
  <c r="P39" i="4"/>
  <c r="O39" i="4"/>
  <c r="N39" i="4"/>
  <c r="M39" i="4"/>
  <c r="L39" i="4"/>
  <c r="K39" i="4"/>
  <c r="J39" i="4"/>
  <c r="I39" i="4"/>
  <c r="H39" i="4"/>
  <c r="G39" i="4"/>
  <c r="F39" i="4"/>
  <c r="E39" i="4"/>
  <c r="D39" i="4"/>
  <c r="C39" i="4"/>
  <c r="B39" i="4"/>
  <c r="AA39" i="4" s="1"/>
  <c r="AA38" i="4"/>
  <c r="AA37" i="4"/>
  <c r="AA36" i="4"/>
  <c r="AA35" i="4"/>
  <c r="AA34" i="4"/>
  <c r="Z31" i="4"/>
  <c r="Y31" i="4"/>
  <c r="X31" i="4"/>
  <c r="W31" i="4"/>
  <c r="V31" i="4"/>
  <c r="U31" i="4"/>
  <c r="T31" i="4"/>
  <c r="S31" i="4"/>
  <c r="R31" i="4"/>
  <c r="Q31" i="4"/>
  <c r="P31" i="4"/>
  <c r="O31" i="4"/>
  <c r="N31" i="4"/>
  <c r="M31" i="4"/>
  <c r="L31" i="4"/>
  <c r="K31" i="4"/>
  <c r="J31" i="4"/>
  <c r="I31" i="4"/>
  <c r="H31" i="4"/>
  <c r="G31" i="4"/>
  <c r="F31" i="4"/>
  <c r="E31" i="4"/>
  <c r="D31" i="4"/>
  <c r="C31" i="4"/>
  <c r="B31" i="4"/>
  <c r="AA30" i="4"/>
  <c r="AA29" i="4"/>
  <c r="AA28" i="4"/>
  <c r="AA31" i="4" s="1"/>
  <c r="Z25" i="4"/>
  <c r="Y25" i="4"/>
  <c r="X25" i="4"/>
  <c r="W25" i="4"/>
  <c r="V25" i="4"/>
  <c r="U25" i="4"/>
  <c r="T25" i="4"/>
  <c r="S25" i="4"/>
  <c r="R25" i="4"/>
  <c r="Q25" i="4"/>
  <c r="P25" i="4"/>
  <c r="O25" i="4"/>
  <c r="N25" i="4"/>
  <c r="M25" i="4"/>
  <c r="L25" i="4"/>
  <c r="K25" i="4"/>
  <c r="J25" i="4"/>
  <c r="I25" i="4"/>
  <c r="H25" i="4"/>
  <c r="G25" i="4"/>
  <c r="F25" i="4"/>
  <c r="E25" i="4"/>
  <c r="D25" i="4"/>
  <c r="C25" i="4"/>
  <c r="B25" i="4"/>
  <c r="AA24" i="4"/>
  <c r="AA23" i="4"/>
  <c r="AA22" i="4"/>
  <c r="AA21" i="4"/>
  <c r="AA20" i="4"/>
  <c r="AA19" i="4"/>
  <c r="AA25" i="4" s="1"/>
  <c r="Z16" i="4"/>
  <c r="Y16" i="4"/>
  <c r="Y51" i="4" s="1"/>
  <c r="X16" i="4"/>
  <c r="X51" i="4" s="1"/>
  <c r="W16" i="4"/>
  <c r="W51" i="4" s="1"/>
  <c r="V16" i="4"/>
  <c r="V51" i="4" s="1"/>
  <c r="U16" i="4"/>
  <c r="U51" i="4" s="1"/>
  <c r="T16" i="4"/>
  <c r="T51" i="4" s="1"/>
  <c r="S16" i="4"/>
  <c r="S51" i="4" s="1"/>
  <c r="R16" i="4"/>
  <c r="R51" i="4" s="1"/>
  <c r="Q16" i="4"/>
  <c r="Q51" i="4" s="1"/>
  <c r="P16" i="4"/>
  <c r="P51" i="4" s="1"/>
  <c r="O16" i="4"/>
  <c r="O51" i="4" s="1"/>
  <c r="N16" i="4"/>
  <c r="N51" i="4" s="1"/>
  <c r="M16" i="4"/>
  <c r="M51" i="4" s="1"/>
  <c r="L16" i="4"/>
  <c r="L51" i="4" s="1"/>
  <c r="K16" i="4"/>
  <c r="K51" i="4" s="1"/>
  <c r="J16" i="4"/>
  <c r="J51" i="4" s="1"/>
  <c r="I16" i="4"/>
  <c r="I51" i="4" s="1"/>
  <c r="H16" i="4"/>
  <c r="H51" i="4" s="1"/>
  <c r="G16" i="4"/>
  <c r="G51" i="4" s="1"/>
  <c r="F16" i="4"/>
  <c r="F51" i="4" s="1"/>
  <c r="E16" i="4"/>
  <c r="E51" i="4" s="1"/>
  <c r="D16" i="4"/>
  <c r="D51" i="4" s="1"/>
  <c r="C16" i="4"/>
  <c r="C51" i="4" s="1"/>
  <c r="B16" i="4"/>
  <c r="B51" i="4" s="1"/>
  <c r="AA15" i="4"/>
  <c r="AA14" i="4"/>
  <c r="AA13" i="4"/>
  <c r="AA12" i="4"/>
  <c r="AA11" i="4"/>
  <c r="AA10" i="4"/>
  <c r="AA16" i="4" s="1"/>
  <c r="AA7" i="4"/>
  <c r="AA4" i="4"/>
  <c r="AA51" i="5" l="1"/>
  <c r="AA51" i="4"/>
</calcChain>
</file>

<file path=xl/sharedStrings.xml><?xml version="1.0" encoding="utf-8"?>
<sst xmlns="http://schemas.openxmlformats.org/spreadsheetml/2006/main" count="117" uniqueCount="53">
  <si>
    <t>Publication on: 12/02/2022 23:18:05</t>
  </si>
  <si>
    <t>TOTAL</t>
  </si>
  <si>
    <t>Total SELL Trades</t>
  </si>
  <si>
    <t>Greece Mainland</t>
  </si>
  <si>
    <t>Market Clearing Price</t>
  </si>
  <si>
    <t>PRODUCTION TECHNOLOGY / MTU</t>
  </si>
  <si>
    <t>LIGNITE</t>
  </si>
  <si>
    <t>CRETE CONVENTIONAL</t>
  </si>
  <si>
    <t>GAS</t>
  </si>
  <si>
    <t>HYDRO</t>
  </si>
  <si>
    <t>RENEWABLES</t>
  </si>
  <si>
    <t>CRETE RENEWABLES</t>
  </si>
  <si>
    <t>PRODUCTION</t>
  </si>
  <si>
    <t>DEMAND / MTU</t>
  </si>
  <si>
    <t>HV LOAD</t>
  </si>
  <si>
    <t>MV LOAD</t>
  </si>
  <si>
    <t>LV LOAD</t>
  </si>
  <si>
    <t>PUMP</t>
  </si>
  <si>
    <t>SYSTEM LOSSES</t>
  </si>
  <si>
    <t>CRETE LOAD</t>
  </si>
  <si>
    <t>DEMAND</t>
  </si>
  <si>
    <t>SELL TRADES Price Type /  MTU</t>
  </si>
  <si>
    <t>Priority Price-Taking</t>
  </si>
  <si>
    <t>Hybrid</t>
  </si>
  <si>
    <t>Block</t>
  </si>
  <si>
    <t>SELL</t>
  </si>
  <si>
    <t>BORDER IMPORTS</t>
  </si>
  <si>
    <t>AL-GR</t>
  </si>
  <si>
    <t>MK-GR</t>
  </si>
  <si>
    <t>BG-GR</t>
  </si>
  <si>
    <t>TR-GR</t>
  </si>
  <si>
    <t>IT-GR</t>
  </si>
  <si>
    <t xml:space="preserve"> IMPORTS</t>
  </si>
  <si>
    <t>BORDER IMPORTS (IMPLICIT)</t>
  </si>
  <si>
    <t>CR-GR</t>
  </si>
  <si>
    <t xml:space="preserve"> IMPORTS (IMPLICIT)</t>
  </si>
  <si>
    <t>Total BUY Trades</t>
  </si>
  <si>
    <t>BUY TRADES Price Type /  MTU</t>
  </si>
  <si>
    <t>BUY</t>
  </si>
  <si>
    <t>BORDER EXPORTS</t>
  </si>
  <si>
    <t>GR-AL</t>
  </si>
  <si>
    <t>GR-MK</t>
  </si>
  <si>
    <t>GR-BG</t>
  </si>
  <si>
    <t>GR-TR</t>
  </si>
  <si>
    <t>GR-IT</t>
  </si>
  <si>
    <t>EXPORTS</t>
  </si>
  <si>
    <t>BORDER EXPORTS (IMPLICIT)</t>
  </si>
  <si>
    <t>GR-CR</t>
  </si>
  <si>
    <t>EXPORTS (IMPLICIT)</t>
  </si>
  <si>
    <t>BIDDING ZONE NET POSITION</t>
  </si>
  <si>
    <t>IMPORTS (IMPLICIT)</t>
  </si>
  <si>
    <t>Complementary Regional Intraday '2' Market</t>
  </si>
  <si>
    <t>Complementary Regional Intraday '2' Market Coupling Results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</si>
</sst>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4">
    <numFmt numFmtId="164" formatCode="[$-409]dddd\,\ dd\ mmmm\,\ yyyy"/>
    <numFmt numFmtId="165" formatCode="00"/>
    <numFmt numFmtId="166" formatCode="#,##0.000"/>
    <numFmt numFmtId="167" formatCode="0.000"/>
  </numFmts>
  <fonts count="14" x14ac:knownFonts="1">
    <font>
      <sz val="11"/>
      <color theme="1"/>
      <name val="Calibri"/>
      <family val="2"/>
      <charset val="161"/>
      <scheme val="minor"/>
    </font>
    <font>
      <sz val="11"/>
      <color theme="1"/>
      <name val="Calibri"/>
      <family val="2"/>
      <charset val="161"/>
      <scheme val="minor"/>
    </font>
    <font>
      <b/>
      <sz val="16"/>
      <name val="Arial"/>
      <family val="2"/>
      <charset val="161"/>
    </font>
    <font>
      <b/>
      <sz val="14"/>
      <name val="Arial"/>
      <family val="2"/>
      <charset val="161"/>
    </font>
    <font>
      <sz val="12"/>
      <name val="Arial"/>
      <family val="2"/>
      <charset val="161"/>
    </font>
    <font>
      <sz val="11"/>
      <color theme="1"/>
      <name val="Arial"/>
      <family val="2"/>
      <charset val="161"/>
    </font>
    <font>
      <b/>
      <sz val="14"/>
      <color theme="0"/>
      <name val="Arial"/>
      <family val="2"/>
      <charset val="161"/>
    </font>
    <font>
      <b/>
      <sz val="12"/>
      <color theme="0"/>
      <name val="Arial"/>
      <family val="2"/>
      <charset val="161"/>
    </font>
    <font>
      <b/>
      <sz val="11"/>
      <color theme="0"/>
      <name val="Arial"/>
      <family val="2"/>
      <charset val="161"/>
    </font>
    <font>
      <b/>
      <sz val="11"/>
      <name val="Arial"/>
      <family val="2"/>
      <charset val="161"/>
    </font>
    <font>
      <b/>
      <sz val="11"/>
      <color theme="1"/>
      <name val="Arial"/>
      <family val="2"/>
      <charset val="161"/>
    </font>
    <font>
      <b/>
      <sz val="12"/>
      <name val="Arial"/>
      <family val="2"/>
      <charset val="161"/>
    </font>
    <font>
      <b/>
      <sz val="12"/>
      <color theme="1"/>
      <name val="Arial"/>
      <family val="2"/>
      <charset val="161"/>
    </font>
    <font>
      <b/>
      <sz val="10"/>
      <color theme="1"/>
      <name val="Arial"/>
      <family val="2"/>
      <charset val="161"/>
    </font>
  </fonts>
  <fills count="7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003366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9"/>
        <bgColor indexed="22"/>
      </patternFill>
    </fill>
  </fills>
  <borders count="43">
    <border>
      <left/>
      <right/>
      <top/>
      <bottom/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auto="1"/>
      </left>
      <right/>
      <top style="medium">
        <color auto="1"/>
      </top>
      <bottom/>
      <diagonal/>
    </border>
    <border>
      <left/>
      <right/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1">
    <xf numFmtId="0" fontId="0" fillId="0" borderId="0" xfId="0"/>
    <xf numFmtId="0" fontId="2" fillId="0" borderId="0" xfId="1" applyFont="1" applyAlignment="1">
      <alignment horizontal="left" vertical="center" indent="1"/>
    </xf>
    <xf numFmtId="0" fontId="3" fillId="0" borderId="0" xfId="1" applyFont="1" applyAlignment="1">
      <alignment vertical="center"/>
    </xf>
    <xf numFmtId="0" fontId="4" fillId="0" borderId="0" xfId="1" applyFont="1" applyAlignment="1">
      <alignment vertical="center"/>
    </xf>
    <xf numFmtId="0" fontId="3" fillId="0" borderId="1" xfId="1" applyFont="1" applyBorder="1" applyAlignment="1">
      <alignment horizontal="right" vertical="center" indent="1" shrinkToFit="1"/>
    </xf>
    <xf numFmtId="0" fontId="5" fillId="0" borderId="0" xfId="1" applyFont="1"/>
    <xf numFmtId="164" fontId="6" fillId="2" borderId="2" xfId="1" applyNumberFormat="1" applyFont="1" applyFill="1" applyBorder="1" applyAlignment="1" applyProtection="1">
      <alignment horizontal="left" vertical="center" indent="1" shrinkToFit="1"/>
      <protection locked="0"/>
    </xf>
    <xf numFmtId="165" fontId="7" fillId="2" borderId="3" xfId="1" applyNumberFormat="1" applyFont="1" applyFill="1" applyBorder="1" applyAlignment="1" applyProtection="1">
      <alignment horizontal="center" vertical="center"/>
      <protection hidden="1"/>
    </xf>
    <xf numFmtId="165" fontId="7" fillId="2" borderId="4" xfId="1" applyNumberFormat="1" applyFont="1" applyFill="1" applyBorder="1" applyAlignment="1" applyProtection="1">
      <alignment horizontal="center" vertical="center"/>
      <protection hidden="1"/>
    </xf>
    <xf numFmtId="165" fontId="7" fillId="2" borderId="5" xfId="1" applyNumberFormat="1" applyFont="1" applyFill="1" applyBorder="1" applyAlignment="1" applyProtection="1">
      <alignment horizontal="center" vertical="center"/>
      <protection hidden="1"/>
    </xf>
    <xf numFmtId="165" fontId="7" fillId="2" borderId="6" xfId="1" applyNumberFormat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center" vertical="center"/>
      <protection hidden="1"/>
    </xf>
    <xf numFmtId="0" fontId="7" fillId="2" borderId="2" xfId="1" applyFont="1" applyFill="1" applyBorder="1" applyAlignment="1" applyProtection="1">
      <alignment horizontal="left" vertical="center" indent="1"/>
      <protection hidden="1"/>
    </xf>
    <xf numFmtId="166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9" fillId="0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166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4" xfId="1" applyFont="1" applyFill="1" applyBorder="1" applyAlignment="1" applyProtection="1">
      <alignment horizontal="left" vertical="center" indent="1"/>
      <protection hidden="1"/>
    </xf>
    <xf numFmtId="0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0" borderId="18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0" xfId="1" applyFont="1" applyFill="1" applyBorder="1" applyAlignment="1" applyProtection="1">
      <alignment horizontal="left" vertical="center" indent="1" shrinkToFit="1"/>
      <protection hidden="1"/>
    </xf>
    <xf numFmtId="2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3" borderId="10" xfId="1" applyNumberFormat="1" applyFont="1" applyFill="1" applyBorder="1" applyAlignment="1" applyProtection="1">
      <alignment horizontal="right" vertical="center" shrinkToFit="1"/>
      <protection hidden="1"/>
    </xf>
    <xf numFmtId="0" fontId="10" fillId="0" borderId="19" xfId="1" applyFont="1" applyFill="1" applyBorder="1" applyAlignment="1" applyProtection="1">
      <alignment horizontal="left" vertical="center" indent="1" shrinkToFit="1"/>
      <protection hidden="1"/>
    </xf>
    <xf numFmtId="2" fontId="10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2" fontId="10" fillId="0" borderId="20" xfId="1" applyNumberFormat="1" applyFont="1" applyFill="1" applyBorder="1" applyAlignment="1" applyProtection="1">
      <alignment horizontal="right" vertical="center" shrinkToFit="1"/>
      <protection locked="0" hidden="1"/>
    </xf>
    <xf numFmtId="0" fontId="10" fillId="0" borderId="21" xfId="1" applyNumberFormat="1" applyFont="1" applyFill="1" applyBorder="1" applyAlignment="1" applyProtection="1">
      <alignment horizontal="right" vertical="center" shrinkToFit="1"/>
      <protection hidden="1"/>
    </xf>
    <xf numFmtId="0" fontId="7" fillId="4" borderId="2" xfId="1" applyFont="1" applyFill="1" applyBorder="1" applyAlignment="1" applyProtection="1">
      <alignment horizontal="left" vertical="center"/>
      <protection hidden="1"/>
    </xf>
    <xf numFmtId="165" fontId="7" fillId="0" borderId="7" xfId="1" applyNumberFormat="1" applyFont="1" applyFill="1" applyBorder="1" applyAlignment="1" applyProtection="1">
      <alignment horizontal="center" vertical="center"/>
      <protection hidden="1"/>
    </xf>
    <xf numFmtId="165" fontId="7" fillId="0" borderId="8" xfId="1" applyNumberFormat="1" applyFont="1" applyFill="1" applyBorder="1" applyAlignment="1" applyProtection="1">
      <alignment horizontal="center" vertical="center"/>
      <protection hidden="1"/>
    </xf>
    <xf numFmtId="165" fontId="7" fillId="0" borderId="9" xfId="1" applyNumberFormat="1" applyFont="1" applyFill="1" applyBorder="1" applyAlignment="1" applyProtection="1">
      <alignment horizontal="center" vertical="center"/>
      <protection hidden="1"/>
    </xf>
    <xf numFmtId="0" fontId="11" fillId="0" borderId="10" xfId="1" applyFont="1" applyFill="1" applyBorder="1" applyAlignment="1" applyProtection="1">
      <alignment horizontal="left" vertical="center" indent="1" shrinkToFit="1"/>
      <protection hidden="1"/>
    </xf>
    <xf numFmtId="0" fontId="9" fillId="0" borderId="1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2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3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0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2" xfId="1" applyFont="1" applyFill="1" applyBorder="1" applyAlignment="1" applyProtection="1">
      <alignment horizontal="left" vertical="center" indent="1" shrinkToFit="1"/>
      <protection hidden="1"/>
    </xf>
    <xf numFmtId="0" fontId="9" fillId="0" borderId="23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4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5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2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26" xfId="1" applyFont="1" applyFill="1" applyBorder="1" applyAlignment="1" applyProtection="1">
      <alignment horizontal="left" vertical="center" indent="1" shrinkToFit="1"/>
      <protection hidden="1"/>
    </xf>
    <xf numFmtId="0" fontId="9" fillId="0" borderId="27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8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9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26" xfId="1" applyNumberFormat="1" applyFont="1" applyFill="1" applyBorder="1" applyAlignment="1" applyProtection="1">
      <alignment horizontal="right" vertical="center" shrinkToFit="1"/>
      <protection hidden="1"/>
    </xf>
    <xf numFmtId="0" fontId="11" fillId="0" borderId="19" xfId="1" applyFont="1" applyFill="1" applyBorder="1" applyAlignment="1" applyProtection="1">
      <alignment horizontal="left" vertical="center" indent="1" shrinkToFit="1"/>
      <protection hidden="1"/>
    </xf>
    <xf numFmtId="0" fontId="9" fillId="0" borderId="3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31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20" xfId="1" applyNumberFormat="1" applyFont="1" applyFill="1" applyBorder="1" applyAlignment="1" applyProtection="1">
      <alignment horizontal="right" vertical="center" shrinkToFit="1"/>
      <protection hidden="1"/>
    </xf>
    <xf numFmtId="166" fontId="9" fillId="0" borderId="19" xfId="1" applyNumberFormat="1" applyFont="1" applyFill="1" applyBorder="1" applyAlignment="1" applyProtection="1">
      <alignment horizontal="right" vertical="center" shrinkToFit="1"/>
      <protection hidden="1"/>
    </xf>
    <xf numFmtId="0" fontId="7" fillId="3" borderId="21" xfId="1" applyFont="1" applyFill="1" applyBorder="1" applyAlignment="1" applyProtection="1">
      <alignment horizontal="left" vertical="center" indent="1" shrinkToFit="1"/>
      <protection hidden="1"/>
    </xf>
    <xf numFmtId="167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21" xfId="1" applyNumberFormat="1" applyFont="1" applyFill="1" applyBorder="1" applyAlignment="1" applyProtection="1">
      <alignment horizontal="right" vertical="center" shrinkToFit="1"/>
      <protection hidden="1"/>
    </xf>
    <xf numFmtId="0" fontId="12" fillId="0" borderId="32" xfId="1" applyFont="1" applyFill="1" applyBorder="1" applyAlignment="1" applyProtection="1">
      <alignment horizontal="left" vertical="center" indent="1" shrinkToFit="1"/>
      <protection hidden="1"/>
    </xf>
    <xf numFmtId="166" fontId="13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166" fontId="13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0" fontId="7" fillId="2" borderId="2" xfId="1" applyFont="1" applyFill="1" applyBorder="1" applyAlignment="1" applyProtection="1">
      <alignment horizontal="left" vertical="center"/>
      <protection hidden="1"/>
    </xf>
    <xf numFmtId="0" fontId="9" fillId="5" borderId="10" xfId="1" applyFont="1" applyFill="1" applyBorder="1" applyAlignment="1" applyProtection="1">
      <alignment horizontal="left" vertical="center" indent="1"/>
      <protection hidden="1"/>
    </xf>
    <xf numFmtId="0" fontId="9" fillId="0" borderId="11" xfId="1" applyNumberFormat="1" applyFont="1" applyBorder="1" applyAlignment="1">
      <alignment horizontal="right" vertical="center"/>
    </xf>
    <xf numFmtId="0" fontId="9" fillId="0" borderId="12" xfId="1" applyNumberFormat="1" applyFont="1" applyBorder="1" applyAlignment="1">
      <alignment horizontal="right" vertical="center"/>
    </xf>
    <xf numFmtId="0" fontId="9" fillId="0" borderId="13" xfId="1" applyNumberFormat="1" applyFont="1" applyBorder="1" applyAlignment="1">
      <alignment horizontal="right" vertical="center"/>
    </xf>
    <xf numFmtId="166" fontId="9" fillId="5" borderId="10" xfId="1" applyNumberFormat="1" applyFont="1" applyFill="1" applyBorder="1" applyAlignment="1">
      <alignment horizontal="right" vertical="center"/>
    </xf>
    <xf numFmtId="0" fontId="9" fillId="6" borderId="22" xfId="1" applyFont="1" applyFill="1" applyBorder="1" applyAlignment="1" applyProtection="1">
      <alignment horizontal="left" vertical="center" indent="1"/>
      <protection hidden="1"/>
    </xf>
    <xf numFmtId="0" fontId="9" fillId="0" borderId="27" xfId="1" applyNumberFormat="1" applyFont="1" applyBorder="1" applyAlignment="1">
      <alignment horizontal="right" vertical="center"/>
    </xf>
    <xf numFmtId="0" fontId="9" fillId="0" borderId="28" xfId="1" applyNumberFormat="1" applyFont="1" applyBorder="1" applyAlignment="1">
      <alignment horizontal="right" vertical="center"/>
    </xf>
    <xf numFmtId="0" fontId="9" fillId="0" borderId="29" xfId="1" applyNumberFormat="1" applyFont="1" applyBorder="1" applyAlignment="1">
      <alignment horizontal="right" vertical="center"/>
    </xf>
    <xf numFmtId="166" fontId="9" fillId="5" borderId="26" xfId="1" applyNumberFormat="1" applyFont="1" applyFill="1" applyBorder="1" applyAlignment="1">
      <alignment horizontal="right" vertical="center"/>
    </xf>
    <xf numFmtId="0" fontId="9" fillId="0" borderId="30" xfId="1" applyNumberFormat="1" applyFont="1" applyBorder="1" applyAlignment="1">
      <alignment horizontal="right" vertical="center"/>
    </xf>
    <xf numFmtId="0" fontId="9" fillId="0" borderId="31" xfId="1" applyNumberFormat="1" applyFont="1" applyBorder="1" applyAlignment="1">
      <alignment horizontal="right" vertical="center"/>
    </xf>
    <xf numFmtId="0" fontId="9" fillId="6" borderId="14" xfId="1" applyFont="1" applyFill="1" applyBorder="1" applyAlignment="1" applyProtection="1">
      <alignment horizontal="left" vertical="center" indent="1"/>
      <protection hidden="1"/>
    </xf>
    <xf numFmtId="0" fontId="9" fillId="0" borderId="20" xfId="1" applyNumberFormat="1" applyFont="1" applyBorder="1" applyAlignment="1">
      <alignment horizontal="right" vertical="center"/>
    </xf>
    <xf numFmtId="166" fontId="9" fillId="5" borderId="19" xfId="1" applyNumberFormat="1" applyFont="1" applyFill="1" applyBorder="1" applyAlignment="1">
      <alignment horizontal="right" vertical="center"/>
    </xf>
    <xf numFmtId="0" fontId="9" fillId="0" borderId="26" xfId="1" applyFont="1" applyFill="1" applyBorder="1" applyAlignment="1" applyProtection="1">
      <alignment horizontal="left" vertical="center" indent="1"/>
      <protection hidden="1"/>
    </xf>
    <xf numFmtId="0" fontId="7" fillId="3" borderId="18" xfId="1" applyFont="1" applyFill="1" applyBorder="1" applyAlignment="1" applyProtection="1">
      <alignment horizontal="left" vertical="center" indent="1" shrinkToFit="1"/>
      <protection hidden="1"/>
    </xf>
    <xf numFmtId="167" fontId="8" fillId="3" borderId="33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4" xfId="1" applyNumberFormat="1" applyFont="1" applyFill="1" applyBorder="1" applyAlignment="1" applyProtection="1">
      <alignment horizontal="right" vertical="center" shrinkToFit="1"/>
      <protection hidden="1"/>
    </xf>
    <xf numFmtId="167" fontId="8" fillId="3" borderId="3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8" xfId="1" applyNumberFormat="1" applyFont="1" applyFill="1" applyBorder="1" applyAlignment="1" applyProtection="1">
      <alignment horizontal="right" vertical="center" shrinkToFit="1"/>
      <protection hidden="1"/>
    </xf>
    <xf numFmtId="165" fontId="7" fillId="0" borderId="36" xfId="1" applyNumberFormat="1" applyFont="1" applyFill="1" applyBorder="1" applyAlignment="1" applyProtection="1">
      <alignment horizontal="center" vertical="center"/>
      <protection hidden="1"/>
    </xf>
    <xf numFmtId="165" fontId="7" fillId="0" borderId="37" xfId="1" applyNumberFormat="1" applyFont="1" applyFill="1" applyBorder="1" applyAlignment="1" applyProtection="1">
      <alignment horizontal="center" vertical="center"/>
      <protection hidden="1"/>
    </xf>
    <xf numFmtId="165" fontId="7" fillId="0" borderId="38" xfId="1" applyNumberFormat="1" applyFont="1" applyFill="1" applyBorder="1" applyAlignment="1" applyProtection="1">
      <alignment horizontal="center" vertical="center"/>
      <protection hidden="1"/>
    </xf>
    <xf numFmtId="0" fontId="9" fillId="5" borderId="11" xfId="1" applyNumberFormat="1" applyFont="1" applyFill="1" applyBorder="1" applyAlignment="1">
      <alignment horizontal="right" vertical="center"/>
    </xf>
    <xf numFmtId="0" fontId="9" fillId="5" borderId="39" xfId="1" applyNumberFormat="1" applyFont="1" applyFill="1" applyBorder="1" applyAlignment="1">
      <alignment horizontal="right" vertical="center"/>
    </xf>
    <xf numFmtId="0" fontId="9" fillId="5" borderId="13" xfId="1" applyNumberFormat="1" applyFont="1" applyFill="1" applyBorder="1" applyAlignment="1">
      <alignment horizontal="right" vertical="center"/>
    </xf>
    <xf numFmtId="0" fontId="9" fillId="5" borderId="26" xfId="1" applyFont="1" applyFill="1" applyBorder="1" applyAlignment="1" applyProtection="1">
      <alignment horizontal="left" vertical="center" indent="1"/>
      <protection hidden="1"/>
    </xf>
    <xf numFmtId="0" fontId="9" fillId="5" borderId="27" xfId="1" applyNumberFormat="1" applyFont="1" applyFill="1" applyBorder="1" applyAlignment="1">
      <alignment horizontal="right" vertical="center"/>
    </xf>
    <xf numFmtId="0" fontId="9" fillId="5" borderId="28" xfId="1" applyNumberFormat="1" applyFont="1" applyFill="1" applyBorder="1" applyAlignment="1">
      <alignment horizontal="right" vertical="center"/>
    </xf>
    <xf numFmtId="0" fontId="9" fillId="5" borderId="29" xfId="1" applyNumberFormat="1" applyFont="1" applyFill="1" applyBorder="1" applyAlignment="1">
      <alignment horizontal="right" vertical="center"/>
    </xf>
    <xf numFmtId="0" fontId="7" fillId="0" borderId="0" xfId="1" applyFont="1" applyFill="1" applyBorder="1" applyAlignment="1" applyProtection="1">
      <alignment horizontal="left" vertical="center" indent="1" shrinkToFit="1"/>
      <protection hidden="1"/>
    </xf>
    <xf numFmtId="167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166" fontId="8" fillId="0" borderId="0" xfId="1" applyNumberFormat="1" applyFont="1" applyFill="1" applyBorder="1" applyAlignment="1" applyProtection="1">
      <alignment horizontal="right" vertical="center" shrinkToFit="1"/>
      <protection hidden="1"/>
    </xf>
    <xf numFmtId="0" fontId="5" fillId="0" borderId="0" xfId="1" applyFont="1" applyFill="1"/>
    <xf numFmtId="166" fontId="8" fillId="3" borderId="2" xfId="1" applyNumberFormat="1" applyFont="1" applyFill="1" applyBorder="1" applyAlignment="1" applyProtection="1">
      <alignment horizontal="right" vertical="center" shrinkToFit="1"/>
      <protection hidden="1"/>
    </xf>
    <xf numFmtId="165" fontId="7" fillId="4" borderId="3" xfId="1" applyNumberFormat="1" applyFont="1" applyFill="1" applyBorder="1" applyAlignment="1" applyProtection="1">
      <alignment horizontal="center" vertical="center"/>
      <protection hidden="1"/>
    </xf>
    <xf numFmtId="165" fontId="7" fillId="4" borderId="4" xfId="1" applyNumberFormat="1" applyFont="1" applyFill="1" applyBorder="1" applyAlignment="1" applyProtection="1">
      <alignment horizontal="center" vertical="center"/>
      <protection hidden="1"/>
    </xf>
    <xf numFmtId="165" fontId="7" fillId="4" borderId="5" xfId="1" applyNumberFormat="1" applyFont="1" applyFill="1" applyBorder="1" applyAlignment="1" applyProtection="1">
      <alignment horizontal="center" vertical="center"/>
      <protection hidden="1"/>
    </xf>
    <xf numFmtId="165" fontId="7" fillId="4" borderId="6" xfId="1" applyNumberFormat="1" applyFont="1" applyFill="1" applyBorder="1" applyAlignment="1" applyProtection="1">
      <alignment horizontal="center" vertical="center"/>
      <protection hidden="1"/>
    </xf>
    <xf numFmtId="0" fontId="7" fillId="4" borderId="2" xfId="1" applyFont="1" applyFill="1" applyBorder="1" applyAlignment="1" applyProtection="1">
      <alignment horizontal="center" vertical="center"/>
      <protection hidden="1"/>
    </xf>
    <xf numFmtId="0" fontId="3" fillId="0" borderId="1" xfId="1" applyFont="1" applyBorder="1" applyAlignment="1">
      <alignment horizontal="right" vertical="center" indent="1"/>
    </xf>
    <xf numFmtId="166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0" fontId="9" fillId="0" borderId="18" xfId="1" applyFont="1" applyFill="1" applyBorder="1" applyAlignment="1" applyProtection="1">
      <alignment horizontal="left" vertical="center" indent="1"/>
      <protection hidden="1"/>
    </xf>
    <xf numFmtId="0" fontId="8" fillId="0" borderId="7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8" xfId="1" applyNumberFormat="1" applyFont="1" applyFill="1" applyBorder="1" applyAlignment="1" applyProtection="1">
      <alignment horizontal="center" vertical="center" shrinkToFit="1"/>
      <protection locked="0" hidden="1"/>
    </xf>
    <xf numFmtId="0" fontId="8" fillId="0" borderId="9" xfId="1" applyNumberFormat="1" applyFont="1" applyFill="1" applyBorder="1" applyAlignment="1" applyProtection="1">
      <alignment horizontal="center" vertical="center" shrinkToFit="1"/>
      <protection locked="0" hidden="1"/>
    </xf>
    <xf numFmtId="4" fontId="10" fillId="0" borderId="11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2" xfId="1" applyNumberFormat="1" applyFont="1" applyFill="1" applyBorder="1" applyAlignment="1" applyProtection="1">
      <alignment horizontal="right" vertical="center" shrinkToFit="1"/>
      <protection locked="0" hidden="1"/>
    </xf>
    <xf numFmtId="4" fontId="10" fillId="0" borderId="13" xfId="1" applyNumberFormat="1" applyFont="1" applyFill="1" applyBorder="1" applyAlignment="1" applyProtection="1">
      <alignment horizontal="right" vertical="center" shrinkToFit="1"/>
      <protection locked="0" hidden="1"/>
    </xf>
    <xf numFmtId="4" fontId="8" fillId="2" borderId="10" xfId="1" applyNumberFormat="1" applyFont="1" applyFill="1" applyBorder="1" applyAlignment="1" applyProtection="1">
      <alignment horizontal="right" vertical="center" shrinkToFit="1"/>
      <protection hidden="1"/>
    </xf>
    <xf numFmtId="4" fontId="9" fillId="0" borderId="15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6" xfId="1" applyNumberFormat="1" applyFont="1" applyFill="1" applyBorder="1" applyAlignment="1" applyProtection="1">
      <alignment horizontal="right" vertical="center" shrinkToFit="1"/>
      <protection locked="0" hidden="1"/>
    </xf>
    <xf numFmtId="4" fontId="9" fillId="0" borderId="17" xfId="1" applyNumberFormat="1" applyFont="1" applyFill="1" applyBorder="1" applyAlignment="1" applyProtection="1">
      <alignment horizontal="right" vertical="center" shrinkToFit="1"/>
      <protection locked="0" hidden="1"/>
    </xf>
    <xf numFmtId="0" fontId="9" fillId="5" borderId="11" xfId="1" applyNumberFormat="1" applyFont="1" applyFill="1" applyBorder="1" applyAlignment="1">
      <alignment vertical="center"/>
    </xf>
    <xf numFmtId="0" fontId="9" fillId="5" borderId="12" xfId="1" applyNumberFormat="1" applyFont="1" applyFill="1" applyBorder="1" applyAlignment="1">
      <alignment vertical="center"/>
    </xf>
    <xf numFmtId="0" fontId="9" fillId="5" borderId="40" xfId="1" applyNumberFormat="1" applyFont="1" applyFill="1" applyBorder="1" applyAlignment="1">
      <alignment vertical="center"/>
    </xf>
    <xf numFmtId="0" fontId="9" fillId="5" borderId="13" xfId="1" applyNumberFormat="1" applyFont="1" applyFill="1" applyBorder="1" applyAlignment="1">
      <alignment vertical="center"/>
    </xf>
    <xf numFmtId="166" fontId="9" fillId="5" borderId="10" xfId="1" applyNumberFormat="1" applyFont="1" applyFill="1" applyBorder="1" applyAlignment="1">
      <alignment vertical="center"/>
    </xf>
    <xf numFmtId="0" fontId="9" fillId="5" borderId="27" xfId="1" applyNumberFormat="1" applyFont="1" applyFill="1" applyBorder="1" applyAlignment="1">
      <alignment vertical="center"/>
    </xf>
    <xf numFmtId="0" fontId="9" fillId="5" borderId="28" xfId="1" applyNumberFormat="1" applyFont="1" applyFill="1" applyBorder="1" applyAlignment="1">
      <alignment vertical="center"/>
    </xf>
    <xf numFmtId="0" fontId="9" fillId="5" borderId="41" xfId="1" applyNumberFormat="1" applyFont="1" applyFill="1" applyBorder="1" applyAlignment="1">
      <alignment vertical="center"/>
    </xf>
    <xf numFmtId="0" fontId="9" fillId="5" borderId="29" xfId="1" applyNumberFormat="1" applyFont="1" applyFill="1" applyBorder="1" applyAlignment="1">
      <alignment vertical="center"/>
    </xf>
    <xf numFmtId="166" fontId="9" fillId="5" borderId="26" xfId="1" applyNumberFormat="1" applyFont="1" applyFill="1" applyBorder="1" applyAlignment="1">
      <alignment vertical="center"/>
    </xf>
    <xf numFmtId="0" fontId="9" fillId="5" borderId="42" xfId="1" applyNumberFormat="1" applyFont="1" applyFill="1" applyBorder="1" applyAlignment="1">
      <alignment vertical="center"/>
    </xf>
    <xf numFmtId="166" fontId="8" fillId="3" borderId="15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6" xfId="1" applyNumberFormat="1" applyFont="1" applyFill="1" applyBorder="1" applyAlignment="1" applyProtection="1">
      <alignment horizontal="right" vertical="center" shrinkToFit="1"/>
      <protection hidden="1"/>
    </xf>
    <xf numFmtId="166" fontId="8" fillId="3" borderId="17" xfId="1" applyNumberFormat="1" applyFont="1" applyFill="1" applyBorder="1" applyAlignment="1" applyProtection="1">
      <alignment horizontal="right" vertical="center" shrinkToFit="1"/>
      <protection hidden="1"/>
    </xf>
    <xf numFmtId="167" fontId="5" fillId="0" borderId="0" xfId="1" applyNumberFormat="1" applyFont="1"/>
    <xf numFmtId="166" fontId="5" fillId="0" borderId="0" xfId="1" applyNumberFormat="1" applyFont="1"/>
    <xf numFmtId="4" fontId="5" fillId="0" borderId="0" xfId="1" applyNumberFormat="1" applyFont="1"/>
  </cellXfs>
  <cellStyles count="2">
    <cellStyle name="Normal" xfId="0" builtinId="0"/>
    <cellStyle name="Normal 19" xfId="1"/>
  </cellStyles>
  <dxfs count="2">
    <dxf>
      <font>
        <b/>
        <i val="0"/>
        <color theme="0"/>
      </font>
      <fill>
        <patternFill>
          <bgColor rgb="FFFF0000"/>
        </patternFill>
      </fill>
    </dxf>
    <dxf>
      <font>
        <b/>
        <i val="0"/>
        <color theme="0"/>
      </font>
      <fill>
        <patternFill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chartsheet" Target="chartsheets/sheet1.xml"/></Relationships>
</file>

<file path=xl/charts/_rels/chart1.xml.rels><?xml version="1.0" encoding="UTF-8" standalone="yes"?>
<Relationships xmlns="http://schemas.openxmlformats.org/package/2006/relationships"><Relationship Id="rId2" Type="http://schemas.microsoft.com/office/2011/relationships/chartColorStyle" Target="colors1.xml"/><Relationship Id="rId1" Type="http://schemas.microsoft.com/office/2011/relationships/chartStyle" Target="style1.xml"/></Relationships>
</file>

<file path=xl/charts/chart1.xml><?xml version="1.0" encoding="utf-8"?>
<c:chartSpace xmlns:c="http://schemas.openxmlformats.org/drawingml/2006/chart" xmlns:a="http://schemas.openxmlformats.org/drawingml/2006/main" xmlns:r="http://schemas.openxmlformats.org/officeDocument/2006/relationships">
  <c:date1904 val="0"/>
  <c:lang val="en-US"/>
  <c:roundedCorners val="0"/>
  <mc:AlternateContent xmlns:mc="http://schemas.openxmlformats.org/markup-compatibility/2006">
    <mc:Choice xmlns:c14="http://schemas.microsoft.com/office/drawing/2007/8/2/chart" Requires="c14">
      <c14:style val="102"/>
    </mc:Choice>
    <mc:Fallback>
      <c:style val="2"/>
    </mc:Fallback>
  </mc:AlternateContent>
  <c:chart>
    <c:autoTitleDeleted val="1"/>
    <c:plotArea>
      <c:layout>
        <c:manualLayout>
          <c:layoutTarget val="inner"/>
          <c:xMode val="edge"/>
          <c:yMode val="edge"/>
          <c:x val="0.10687097169883432"/>
          <c:y val="0.12436697767231152"/>
          <c:w val="0.80433181922531749"/>
          <c:h val="0.73571483711594876"/>
        </c:manualLayout>
      </c:layout>
      <c:barChart>
        <c:barDir val="col"/>
        <c:grouping val="stacked"/>
        <c:varyColors val="0"/>
        <c:ser>
          <c:idx val="0"/>
          <c:order val="0"/>
          <c:tx>
            <c:v>Lignite</c:v>
          </c:tx>
          <c:spPr>
            <a:solidFill>
              <a:schemeClr val="accent1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(SELL)'!$B$10:$Z$10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0-E482-4B96-83CE-B82EF46B5C2E}"/>
            </c:ext>
          </c:extLst>
        </c:ser>
        <c:ser>
          <c:idx val="8"/>
          <c:order val="1"/>
          <c:tx>
            <c:v>CRETE Conventional</c:v>
          </c:tx>
          <c:spPr>
            <a:solidFill>
              <a:schemeClr val="accent3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(SELL)'!$B$11:$Z$11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1-E482-4B96-83CE-B82EF46B5C2E}"/>
            </c:ext>
          </c:extLst>
        </c:ser>
        <c:ser>
          <c:idx val="1"/>
          <c:order val="2"/>
          <c:tx>
            <c:v>GAS</c:v>
          </c:tx>
          <c:spPr>
            <a:solidFill>
              <a:schemeClr val="accent2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(SELL)'!$B$12:$Z$12</c:f>
              <c:numCache>
                <c:formatCode>General</c:formatCode>
                <c:ptCount val="24"/>
                <c:pt idx="0">
                  <c:v>34.140999999999998</c:v>
                </c:pt>
                <c:pt idx="1">
                  <c:v>22.091000000000001</c:v>
                </c:pt>
                <c:pt idx="2">
                  <c:v>110</c:v>
                </c:pt>
                <c:pt idx="3">
                  <c:v>110</c:v>
                </c:pt>
                <c:pt idx="4">
                  <c:v>50</c:v>
                </c:pt>
                <c:pt idx="5">
                  <c:v>50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2-E482-4B96-83CE-B82EF46B5C2E}"/>
            </c:ext>
          </c:extLst>
        </c:ser>
        <c:ser>
          <c:idx val="4"/>
          <c:order val="3"/>
          <c:tx>
            <c:v>Imports</c:v>
          </c:tx>
          <c:spPr>
            <a:solidFill>
              <a:schemeClr val="accent5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(SELL)'!$B$39:$Z$39</c:f>
              <c:numCache>
                <c:formatCode>0.000</c:formatCode>
                <c:ptCount val="24"/>
                <c:pt idx="0">
                  <c:v>0</c:v>
                </c:pt>
                <c:pt idx="1">
                  <c:v>0</c:v>
                </c:pt>
                <c:pt idx="2">
                  <c:v>0</c:v>
                </c:pt>
                <c:pt idx="3">
                  <c:v>0</c:v>
                </c:pt>
                <c:pt idx="4">
                  <c:v>0</c:v>
                </c:pt>
                <c:pt idx="5">
                  <c:v>0</c:v>
                </c:pt>
                <c:pt idx="6">
                  <c:v>22.6</c:v>
                </c:pt>
                <c:pt idx="7">
                  <c:v>29.1</c:v>
                </c:pt>
                <c:pt idx="8">
                  <c:v>0</c:v>
                </c:pt>
                <c:pt idx="9">
                  <c:v>0</c:v>
                </c:pt>
                <c:pt idx="10">
                  <c:v>0</c:v>
                </c:pt>
                <c:pt idx="11">
                  <c:v>0</c:v>
                </c:pt>
                <c:pt idx="12">
                  <c:v>0</c:v>
                </c:pt>
                <c:pt idx="13">
                  <c:v>0</c:v>
                </c:pt>
                <c:pt idx="14">
                  <c:v>0</c:v>
                </c:pt>
                <c:pt idx="15">
                  <c:v>0</c:v>
                </c:pt>
                <c:pt idx="16">
                  <c:v>22.6</c:v>
                </c:pt>
                <c:pt idx="17">
                  <c:v>22.4</c:v>
                </c:pt>
                <c:pt idx="18">
                  <c:v>20.399999999999999</c:v>
                </c:pt>
                <c:pt idx="19">
                  <c:v>0</c:v>
                </c:pt>
                <c:pt idx="20">
                  <c:v>0</c:v>
                </c:pt>
                <c:pt idx="21">
                  <c:v>17.8</c:v>
                </c:pt>
                <c:pt idx="22">
                  <c:v>0</c:v>
                </c:pt>
                <c:pt idx="23">
                  <c:v>37.5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3-E482-4B96-83CE-B82EF46B5C2E}"/>
            </c:ext>
          </c:extLst>
        </c:ser>
        <c:ser>
          <c:idx val="3"/>
          <c:order val="4"/>
          <c:tx>
            <c:v>Renewables</c:v>
          </c:tx>
          <c:spPr>
            <a:solidFill>
              <a:schemeClr val="accent4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(SELL)'!$B$14:$Z$14</c:f>
              <c:numCache>
                <c:formatCode>General</c:formatCode>
                <c:ptCount val="24"/>
                <c:pt idx="2">
                  <c:v>4.2869999999999999</c:v>
                </c:pt>
                <c:pt idx="3">
                  <c:v>4.6529999999999996</c:v>
                </c:pt>
                <c:pt idx="5">
                  <c:v>4.1519999999999992</c:v>
                </c:pt>
                <c:pt idx="7">
                  <c:v>2E-3</c:v>
                </c:pt>
                <c:pt idx="8">
                  <c:v>9.8330000000000002</c:v>
                </c:pt>
                <c:pt idx="9">
                  <c:v>12.068</c:v>
                </c:pt>
                <c:pt idx="10">
                  <c:v>13.020000000000001</c:v>
                </c:pt>
                <c:pt idx="11">
                  <c:v>7.6260000000000003</c:v>
                </c:pt>
                <c:pt idx="12">
                  <c:v>7.9370000000000003</c:v>
                </c:pt>
                <c:pt idx="13">
                  <c:v>9.2809999999999988</c:v>
                </c:pt>
                <c:pt idx="14">
                  <c:v>15.305</c:v>
                </c:pt>
                <c:pt idx="15">
                  <c:v>8.4789999999999992</c:v>
                </c:pt>
                <c:pt idx="19">
                  <c:v>3.4770000000000003</c:v>
                </c:pt>
                <c:pt idx="20">
                  <c:v>19.691000000000003</c:v>
                </c:pt>
                <c:pt idx="22">
                  <c:v>17.468999999999998</c:v>
                </c:pt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4-E482-4B96-83CE-B82EF46B5C2E}"/>
            </c:ext>
          </c:extLst>
        </c:ser>
        <c:ser>
          <c:idx val="7"/>
          <c:order val="5"/>
          <c:tx>
            <c:v>CRETE Renewables</c:v>
          </c:tx>
          <c:spPr>
            <a:solidFill>
              <a:schemeClr val="accent2">
                <a:lumMod val="60000"/>
              </a:schemeClr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(SELL)'!$B$15:$Z$15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5-E482-4B96-83CE-B82EF46B5C2E}"/>
            </c:ext>
          </c:extLst>
        </c:ser>
        <c:ser>
          <c:idx val="2"/>
          <c:order val="6"/>
          <c:tx>
            <c:v>Hydro</c:v>
          </c:tx>
          <c:spPr>
            <a:solidFill>
              <a:schemeClr val="accent3"/>
            </a:solidFill>
            <a:ln>
              <a:noFill/>
            </a:ln>
            <a:effectLst/>
          </c:spPr>
          <c:invertIfNegative val="0"/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(SELL)'!$B$13:$Z$13</c:f>
              <c:numCache>
                <c:formatCode>General</c:formatCode>
                <c:ptCount val="24"/>
              </c:numCache>
            </c:numRef>
          </c:val>
          <c:extLst xmlns:c16r2="http://schemas.microsoft.com/office/drawing/2015/06/chart">
            <c:ext xmlns:c16="http://schemas.microsoft.com/office/drawing/2014/chart" uri="{C3380CC4-5D6E-409C-BE32-E72D297353CC}">
              <c16:uniqueId val="{00000006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gapWidth val="150"/>
        <c:overlap val="100"/>
        <c:axId val="410647760"/>
        <c:axId val="410648152"/>
      </c:barChart>
      <c:lineChart>
        <c:grouping val="standard"/>
        <c:varyColors val="0"/>
        <c:ser>
          <c:idx val="5"/>
          <c:order val="7"/>
          <c:tx>
            <c:v>Demand</c:v>
          </c:tx>
          <c:spPr>
            <a:ln w="28575" cap="rnd">
              <a:solidFill>
                <a:schemeClr val="accent6"/>
              </a:solidFill>
              <a:round/>
            </a:ln>
            <a:effectLst/>
          </c:spPr>
          <c:marker>
            <c:symbol val="triangle"/>
            <c:size val="7"/>
            <c:spPr>
              <a:solidFill>
                <a:srgbClr val="FF0000"/>
              </a:solidFill>
              <a:ln w="9525">
                <a:solidFill>
                  <a:srgbClr val="FF000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(BUY)'!$B$4:$Z$4</c:f>
              <c:numCache>
                <c:formatCode>General</c:formatCode>
                <c:ptCount val="24"/>
                <c:pt idx="0">
                  <c:v>43.56</c:v>
                </c:pt>
                <c:pt idx="1">
                  <c:v>29.989000000000001</c:v>
                </c:pt>
                <c:pt idx="2">
                  <c:v>121.47</c:v>
                </c:pt>
                <c:pt idx="3">
                  <c:v>121.58500000000001</c:v>
                </c:pt>
                <c:pt idx="4">
                  <c:v>56.926999999999992</c:v>
                </c:pt>
                <c:pt idx="5">
                  <c:v>61.143999999999991</c:v>
                </c:pt>
                <c:pt idx="6">
                  <c:v>30.324999999999999</c:v>
                </c:pt>
                <c:pt idx="7">
                  <c:v>38.775000000000006</c:v>
                </c:pt>
                <c:pt idx="8">
                  <c:v>20.097999999999999</c:v>
                </c:pt>
                <c:pt idx="9">
                  <c:v>21.894000000000002</c:v>
                </c:pt>
                <c:pt idx="10">
                  <c:v>21.977999999999998</c:v>
                </c:pt>
                <c:pt idx="11">
                  <c:v>19.036000000000001</c:v>
                </c:pt>
                <c:pt idx="12">
                  <c:v>10.375</c:v>
                </c:pt>
                <c:pt idx="13">
                  <c:v>9.2810000000000006</c:v>
                </c:pt>
                <c:pt idx="14">
                  <c:v>17.02</c:v>
                </c:pt>
                <c:pt idx="15">
                  <c:v>9.1630000000000003</c:v>
                </c:pt>
                <c:pt idx="16">
                  <c:v>24.024000000000001</c:v>
                </c:pt>
                <c:pt idx="17">
                  <c:v>22.399000000000001</c:v>
                </c:pt>
                <c:pt idx="18">
                  <c:v>20.385000000000002</c:v>
                </c:pt>
                <c:pt idx="19">
                  <c:v>3.4770000000000003</c:v>
                </c:pt>
                <c:pt idx="20">
                  <c:v>20.36</c:v>
                </c:pt>
                <c:pt idx="21">
                  <c:v>19.196999999999999</c:v>
                </c:pt>
                <c:pt idx="22">
                  <c:v>18.423999999999999</c:v>
                </c:pt>
                <c:pt idx="23">
                  <c:v>39.110999999999997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7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647760"/>
        <c:axId val="410648152"/>
      </c:lineChart>
      <c:lineChart>
        <c:grouping val="standard"/>
        <c:varyColors val="0"/>
        <c:ser>
          <c:idx val="6"/>
          <c:order val="8"/>
          <c:tx>
            <c:v>GR-MCP</c:v>
          </c:tx>
          <c:spPr>
            <a:ln w="28575" cap="rnd">
              <a:solidFill>
                <a:schemeClr val="accent1">
                  <a:lumMod val="60000"/>
                </a:schemeClr>
              </a:solidFill>
              <a:round/>
            </a:ln>
            <a:effectLst/>
          </c:spPr>
          <c:marker>
            <c:symbol val="diamond"/>
            <c:size val="6"/>
            <c:spPr>
              <a:solidFill>
                <a:srgbClr val="0070C0"/>
              </a:solidFill>
              <a:ln w="41275">
                <a:solidFill>
                  <a:srgbClr val="0070C0"/>
                </a:solidFill>
              </a:ln>
              <a:effectLst/>
            </c:spPr>
          </c:marker>
          <c:cat>
            <c:numRef>
              <c:f>'SPOT_Summary (SELL)'!$B$2:$Z$2</c:f>
              <c:numCache>
                <c:formatCode>00</c:formatCode>
                <c:ptCount val="24"/>
                <c:pt idx="0">
                  <c:v>1</c:v>
                </c:pt>
                <c:pt idx="1">
                  <c:v>2</c:v>
                </c:pt>
                <c:pt idx="2">
                  <c:v>3</c:v>
                </c:pt>
                <c:pt idx="3">
                  <c:v>4</c:v>
                </c:pt>
                <c:pt idx="4">
                  <c:v>5</c:v>
                </c:pt>
                <c:pt idx="5">
                  <c:v>6</c:v>
                </c:pt>
                <c:pt idx="6">
                  <c:v>7</c:v>
                </c:pt>
                <c:pt idx="7">
                  <c:v>8</c:v>
                </c:pt>
                <c:pt idx="8">
                  <c:v>9</c:v>
                </c:pt>
                <c:pt idx="9">
                  <c:v>10</c:v>
                </c:pt>
                <c:pt idx="10">
                  <c:v>11</c:v>
                </c:pt>
                <c:pt idx="11">
                  <c:v>12</c:v>
                </c:pt>
                <c:pt idx="12">
                  <c:v>13</c:v>
                </c:pt>
                <c:pt idx="13">
                  <c:v>14</c:v>
                </c:pt>
                <c:pt idx="14">
                  <c:v>15</c:v>
                </c:pt>
                <c:pt idx="15">
                  <c:v>16</c:v>
                </c:pt>
                <c:pt idx="16">
                  <c:v>17</c:v>
                </c:pt>
                <c:pt idx="17">
                  <c:v>18</c:v>
                </c:pt>
                <c:pt idx="18">
                  <c:v>19</c:v>
                </c:pt>
                <c:pt idx="19">
                  <c:v>20</c:v>
                </c:pt>
                <c:pt idx="20">
                  <c:v>21</c:v>
                </c:pt>
                <c:pt idx="21">
                  <c:v>22</c:v>
                </c:pt>
                <c:pt idx="22">
                  <c:v>23</c:v>
                </c:pt>
                <c:pt idx="23">
                  <c:v>24</c:v>
                </c:pt>
              </c:numCache>
            </c:numRef>
          </c:cat>
          <c:val>
            <c:numRef>
              <c:f>'SPOT_Summary (SELL)'!$B$7:$Z$7</c:f>
              <c:numCache>
                <c:formatCode>0.00</c:formatCode>
                <c:ptCount val="24"/>
                <c:pt idx="0">
                  <c:v>187.1</c:v>
                </c:pt>
                <c:pt idx="1">
                  <c:v>199</c:v>
                </c:pt>
                <c:pt idx="2">
                  <c:v>201.7</c:v>
                </c:pt>
                <c:pt idx="3">
                  <c:v>201.53</c:v>
                </c:pt>
                <c:pt idx="4">
                  <c:v>170.06</c:v>
                </c:pt>
                <c:pt idx="5">
                  <c:v>178.54</c:v>
                </c:pt>
                <c:pt idx="6">
                  <c:v>186.36</c:v>
                </c:pt>
                <c:pt idx="7">
                  <c:v>186.36</c:v>
                </c:pt>
                <c:pt idx="8">
                  <c:v>201.7</c:v>
                </c:pt>
                <c:pt idx="9">
                  <c:v>202.53</c:v>
                </c:pt>
                <c:pt idx="10">
                  <c:v>239.13</c:v>
                </c:pt>
                <c:pt idx="11">
                  <c:v>208.36</c:v>
                </c:pt>
                <c:pt idx="12">
                  <c:v>208.97</c:v>
                </c:pt>
                <c:pt idx="13">
                  <c:v>195.93</c:v>
                </c:pt>
                <c:pt idx="14">
                  <c:v>192.15</c:v>
                </c:pt>
                <c:pt idx="15">
                  <c:v>200.03</c:v>
                </c:pt>
                <c:pt idx="16">
                  <c:v>185.99</c:v>
                </c:pt>
                <c:pt idx="17">
                  <c:v>205.11</c:v>
                </c:pt>
                <c:pt idx="18">
                  <c:v>229</c:v>
                </c:pt>
                <c:pt idx="19">
                  <c:v>263.33</c:v>
                </c:pt>
                <c:pt idx="20">
                  <c:v>250</c:v>
                </c:pt>
                <c:pt idx="21">
                  <c:v>225.94</c:v>
                </c:pt>
                <c:pt idx="22">
                  <c:v>211</c:v>
                </c:pt>
                <c:pt idx="23">
                  <c:v>180</c:v>
                </c:pt>
              </c:numCache>
            </c:numRef>
          </c:val>
          <c:smooth val="0"/>
          <c:extLst xmlns:c16r2="http://schemas.microsoft.com/office/drawing/2015/06/chart">
            <c:ext xmlns:c16="http://schemas.microsoft.com/office/drawing/2014/chart" uri="{C3380CC4-5D6E-409C-BE32-E72D297353CC}">
              <c16:uniqueId val="{00000008-E482-4B96-83CE-B82EF46B5C2E}"/>
            </c:ext>
          </c:extLst>
        </c:ser>
        <c:dLbls>
          <c:showLegendKey val="0"/>
          <c:showVal val="0"/>
          <c:showCatName val="0"/>
          <c:showSerName val="0"/>
          <c:showPercent val="0"/>
          <c:showBubbleSize val="0"/>
        </c:dLbls>
        <c:marker val="1"/>
        <c:smooth val="0"/>
        <c:axId val="410648936"/>
        <c:axId val="410648544"/>
      </c:lineChart>
      <c:catAx>
        <c:axId val="410647760"/>
        <c:scaling>
          <c:orientation val="minMax"/>
        </c:scaling>
        <c:delete val="0"/>
        <c:axPos val="b"/>
        <c:title>
          <c:tx>
            <c:rich>
              <a:bodyPr rot="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Market Time Unit (CET-Hr)</a:t>
                </a:r>
              </a:p>
            </c:rich>
          </c:tx>
          <c:layout>
            <c:manualLayout>
              <c:xMode val="edge"/>
              <c:yMode val="edge"/>
              <c:x val="0.40611532574781151"/>
              <c:y val="0.942361003894121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00" sourceLinked="1"/>
        <c:majorTickMark val="none"/>
        <c:minorTickMark val="none"/>
        <c:tickLblPos val="nextTo"/>
        <c:spPr>
          <a:noFill/>
          <a:ln w="9525" cap="flat" cmpd="sng" algn="ctr">
            <a:solidFill>
              <a:schemeClr val="tx1">
                <a:lumMod val="15000"/>
                <a:lumOff val="85000"/>
              </a:schemeClr>
            </a:solidFill>
            <a:round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648152"/>
        <c:crosses val="autoZero"/>
        <c:auto val="1"/>
        <c:lblAlgn val="ctr"/>
        <c:lblOffset val="100"/>
        <c:noMultiLvlLbl val="0"/>
      </c:catAx>
      <c:valAx>
        <c:axId val="410648152"/>
        <c:scaling>
          <c:orientation val="minMax"/>
        </c:scaling>
        <c:delete val="0"/>
        <c:axPos val="l"/>
        <c:majorGridlines>
          <c:spPr>
            <a:ln w="9525" cap="flat" cmpd="sng" algn="ctr">
              <a:solidFill>
                <a:schemeClr val="tx1">
                  <a:lumMod val="15000"/>
                  <a:lumOff val="85000"/>
                </a:schemeClr>
              </a:solidFill>
              <a:round/>
            </a:ln>
            <a:effectLst/>
          </c:spPr>
        </c:majorGridlines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0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Volume (MWh)</a:t>
                </a:r>
              </a:p>
            </c:rich>
          </c:tx>
          <c:layout>
            <c:manualLayout>
              <c:xMode val="edge"/>
              <c:yMode val="edge"/>
              <c:x val="6.1164849755849376E-3"/>
              <c:y val="0.38479425302991532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0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none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647760"/>
        <c:crosses val="autoZero"/>
        <c:crossBetween val="between"/>
      </c:valAx>
      <c:valAx>
        <c:axId val="410648544"/>
        <c:scaling>
          <c:orientation val="minMax"/>
        </c:scaling>
        <c:delete val="0"/>
        <c:axPos val="r"/>
        <c:title>
          <c:tx>
            <c:rich>
              <a:bodyPr rot="-5400000" spcFirstLastPara="1" vertOverflow="ellipsis" vert="horz" wrap="square" anchor="ctr" anchorCtr="1"/>
              <a:lstStyle/>
              <a:p>
                <a:pPr>
                  <a:defRPr sz="1400" b="1" i="0" u="none" strike="noStrike" kern="1200" baseline="0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ea typeface="+mn-ea"/>
                    <a:cs typeface="Arial" panose="020B0604020202020204" pitchFamily="34" charset="0"/>
                  </a:defRPr>
                </a:pP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GR-MCP (</a:t>
                </a:r>
                <a:r>
                  <a:rPr lang="el-GR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€</a:t>
                </a:r>
                <a:r>
                  <a:rPr lang="en-US" sz="1400" b="1">
                    <a:solidFill>
                      <a:schemeClr val="accent5">
                        <a:lumMod val="50000"/>
                      </a:schemeClr>
                    </a:solidFill>
                    <a:latin typeface="Century Gothic" panose="020B0502020202020204" pitchFamily="34" charset="0"/>
                    <a:cs typeface="Arial" panose="020B0604020202020204" pitchFamily="34" charset="0"/>
                  </a:rPr>
                  <a:t>/MWh)</a:t>
                </a:r>
              </a:p>
            </c:rich>
          </c:tx>
          <c:layout>
            <c:manualLayout>
              <c:xMode val="edge"/>
              <c:yMode val="edge"/>
              <c:x val="0.96595699316536188"/>
              <c:y val="0.35805714236700803"/>
            </c:manualLayout>
          </c:layout>
          <c:overlay val="0"/>
          <c:spPr>
            <a:noFill/>
            <a:ln>
              <a:noFill/>
            </a:ln>
            <a:effectLst/>
          </c:spPr>
          <c:txPr>
            <a:bodyPr rot="-5400000" spcFirstLastPara="1" vertOverflow="ellipsis" vert="horz" wrap="square" anchor="ctr" anchorCtr="1"/>
            <a:lstStyle/>
            <a:p>
              <a:pPr>
                <a:defRPr sz="1400" b="1" i="0" u="none" strike="noStrike" kern="1200" baseline="0">
                  <a:solidFill>
                    <a:schemeClr val="accent5">
                      <a:lumMod val="50000"/>
                    </a:schemeClr>
                  </a:solidFill>
                  <a:latin typeface="Century Gothic" panose="020B0502020202020204" pitchFamily="34" charset="0"/>
                  <a:ea typeface="+mn-ea"/>
                  <a:cs typeface="Arial" panose="020B0604020202020204" pitchFamily="34" charset="0"/>
                </a:defRPr>
              </a:pPr>
              <a:endParaRPr lang="el-GR"/>
            </a:p>
          </c:txPr>
        </c:title>
        <c:numFmt formatCode="#,##0" sourceLinked="0"/>
        <c:majorTickMark val="out"/>
        <c:minorTickMark val="none"/>
        <c:tickLblPos val="nextTo"/>
        <c:spPr>
          <a:noFill/>
          <a:ln>
            <a:noFill/>
          </a:ln>
          <a:effectLst/>
        </c:spPr>
        <c:txPr>
          <a:bodyPr rot="-60000000" spcFirstLastPara="1" vertOverflow="ellipsis" vert="horz" wrap="square" anchor="ctr" anchorCtr="1"/>
          <a:lstStyle/>
          <a:p>
            <a:pPr>
              <a:defRPr sz="1200" b="1" i="0" u="none" strike="noStrike" kern="1200" baseline="0">
                <a:solidFill>
                  <a:schemeClr val="accent5">
                    <a:lumMod val="50000"/>
                  </a:schemeClr>
                </a:solidFill>
                <a:latin typeface="Century Gothic" panose="020B0502020202020204" pitchFamily="34" charset="0"/>
                <a:ea typeface="+mn-ea"/>
                <a:cs typeface="Arial" panose="020B0604020202020204" pitchFamily="34" charset="0"/>
              </a:defRPr>
            </a:pPr>
            <a:endParaRPr lang="el-GR"/>
          </a:p>
        </c:txPr>
        <c:crossAx val="410648936"/>
        <c:crosses val="max"/>
        <c:crossBetween val="between"/>
      </c:valAx>
      <c:catAx>
        <c:axId val="410648936"/>
        <c:scaling>
          <c:orientation val="minMax"/>
        </c:scaling>
        <c:delete val="1"/>
        <c:axPos val="b"/>
        <c:numFmt formatCode="00" sourceLinked="1"/>
        <c:majorTickMark val="out"/>
        <c:minorTickMark val="none"/>
        <c:tickLblPos val="nextTo"/>
        <c:crossAx val="410648544"/>
        <c:crosses val="autoZero"/>
        <c:auto val="1"/>
        <c:lblAlgn val="ctr"/>
        <c:lblOffset val="100"/>
        <c:noMultiLvlLbl val="0"/>
      </c:catAx>
      <c:spPr>
        <a:noFill/>
        <a:ln>
          <a:noFill/>
        </a:ln>
        <a:effectLst/>
      </c:spPr>
    </c:plotArea>
    <c:legend>
      <c:legendPos val="b"/>
      <c:layout>
        <c:manualLayout>
          <c:xMode val="edge"/>
          <c:yMode val="edge"/>
          <c:x val="5.6031024513082412E-3"/>
          <c:y val="1.7450176550173495E-2"/>
          <c:w val="0.98591279169085089"/>
          <c:h val="8.9183164901473613E-2"/>
        </c:manualLayout>
      </c:layout>
      <c:overlay val="0"/>
      <c:spPr>
        <a:noFill/>
        <a:ln>
          <a:noFill/>
        </a:ln>
        <a:effectLst/>
      </c:spPr>
      <c:txPr>
        <a:bodyPr rot="0" spcFirstLastPara="1" vertOverflow="ellipsis" vert="horz" wrap="square" anchor="ctr" anchorCtr="1"/>
        <a:lstStyle/>
        <a:p>
          <a:pPr>
            <a:defRPr sz="1000" b="1" i="0" u="none" strike="noStrike" kern="1200" baseline="0">
              <a:solidFill>
                <a:schemeClr val="accent5">
                  <a:lumMod val="50000"/>
                </a:schemeClr>
              </a:solidFill>
              <a:latin typeface="Century Gothic" panose="020B0502020202020204" pitchFamily="34" charset="0"/>
              <a:ea typeface="+mn-ea"/>
              <a:cs typeface="Arial" panose="020B0604020202020204" pitchFamily="34" charset="0"/>
            </a:defRPr>
          </a:pPr>
          <a:endParaRPr lang="el-GR"/>
        </a:p>
      </c:txPr>
    </c:legend>
    <c:plotVisOnly val="1"/>
    <c:dispBlanksAs val="gap"/>
    <c:showDLblsOverMax val="0"/>
  </c:chart>
  <c:spPr>
    <a:noFill/>
    <a:ln w="9525" cap="flat" cmpd="sng" algn="ctr">
      <a:noFill/>
      <a:round/>
    </a:ln>
    <a:effectLst/>
  </c:spPr>
  <c:txPr>
    <a:bodyPr/>
    <a:lstStyle/>
    <a:p>
      <a:pPr>
        <a:defRPr/>
      </a:pPr>
      <a:endParaRPr lang="el-GR"/>
    </a:p>
  </c:txPr>
</c:chartSpace>
</file>

<file path=xl/charts/colors1.xml><?xml version="1.0" encoding="utf-8"?>
<cs:colorStyle xmlns:cs="http://schemas.microsoft.com/office/drawing/2012/chartStyle" xmlns:a="http://schemas.openxmlformats.org/drawingml/2006/main" meth="cycle" id="10">
  <a:schemeClr val="accent1"/>
  <a:schemeClr val="accent2"/>
  <a:schemeClr val="accent3"/>
  <a:schemeClr val="accent4"/>
  <a:schemeClr val="accent5"/>
  <a:schemeClr val="accent6"/>
  <cs:variation/>
  <cs:variation>
    <a:lumMod val="60000"/>
  </cs:variation>
  <cs:variation>
    <a:lumMod val="80000"/>
    <a:lumOff val="20000"/>
  </cs:variation>
  <cs:variation>
    <a:lumMod val="80000"/>
  </cs:variation>
  <cs:variation>
    <a:lumMod val="60000"/>
    <a:lumOff val="40000"/>
  </cs:variation>
  <cs:variation>
    <a:lumMod val="50000"/>
  </cs:variation>
  <cs:variation>
    <a:lumMod val="70000"/>
    <a:lumOff val="30000"/>
  </cs:variation>
  <cs:variation>
    <a:lumMod val="70000"/>
  </cs:variation>
  <cs:variation>
    <a:lumMod val="50000"/>
    <a:lumOff val="50000"/>
  </cs:variation>
</cs:colorStyle>
</file>

<file path=xl/charts/style1.xml><?xml version="1.0" encoding="utf-8"?>
<cs:chartStyle xmlns:cs="http://schemas.microsoft.com/office/drawing/2012/chartStyle" xmlns:a="http://schemas.openxmlformats.org/drawingml/2006/main" id="297">
  <cs:axisTitle>
    <cs:lnRef idx="0"/>
    <cs:fillRef idx="0"/>
    <cs:effectRef idx="0"/>
    <cs:fontRef idx="minor">
      <a:schemeClr val="tx1">
        <a:lumMod val="65000"/>
        <a:lumOff val="35000"/>
      </a:schemeClr>
    </cs:fontRef>
    <cs:defRPr sz="1000" kern="1200"/>
  </cs:axisTitle>
  <cs:categoryAxis>
    <cs:lnRef idx="0"/>
    <cs:fillRef idx="0"/>
    <cs:effectRef idx="0"/>
    <cs:fontRef idx="minor">
      <a:schemeClr val="tx1">
        <a:lumMod val="65000"/>
        <a:lumOff val="35000"/>
      </a:schemeClr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categoryAxis>
  <cs:chartArea mods="allowNoFillOverride allowNoLineOverride">
    <cs:lnRef idx="0"/>
    <cs:fillRef idx="0"/>
    <cs:effectRef idx="0"/>
    <cs:fontRef idx="minor">
      <a:schemeClr val="tx1"/>
    </cs:fontRef>
    <cs:spPr>
      <a:solidFill>
        <a:schemeClr val="bg1"/>
      </a:solidFill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1000" kern="1200"/>
  </cs:chartArea>
  <cs:dataLabel>
    <cs:lnRef idx="0"/>
    <cs:fillRef idx="0"/>
    <cs:effectRef idx="0"/>
    <cs:fontRef idx="minor">
      <a:schemeClr val="tx1">
        <a:lumMod val="75000"/>
        <a:lumOff val="25000"/>
      </a:schemeClr>
    </cs:fontRef>
    <cs:defRPr sz="900" kern="1200"/>
  </cs:dataLabel>
  <cs:dataLabelCallout>
    <cs:lnRef idx="0"/>
    <cs:fillRef idx="0"/>
    <cs:effectRef idx="0"/>
    <cs:fontRef idx="minor">
      <a:schemeClr val="dk1">
        <a:lumMod val="65000"/>
        <a:lumOff val="35000"/>
      </a:schemeClr>
    </cs:fontRef>
    <cs:spPr>
      <a:solidFill>
        <a:schemeClr val="lt1"/>
      </a:solidFill>
      <a:ln>
        <a:solidFill>
          <a:schemeClr val="dk1">
            <a:lumMod val="25000"/>
            <a:lumOff val="75000"/>
          </a:schemeClr>
        </a:solidFill>
      </a:ln>
    </cs:spPr>
    <cs:defRPr sz="900" kern="1200"/>
    <cs:bodyPr rot="0" spcFirstLastPara="1" vertOverflow="clip" horzOverflow="clip" vert="horz" wrap="square" lIns="36576" tIns="18288" rIns="36576" bIns="18288" anchor="ctr" anchorCtr="1">
      <a:spAutoFit/>
    </cs:bodyPr>
  </cs:dataLabelCallout>
  <cs:dataPoint>
    <cs:lnRef idx="0"/>
    <cs:fillRef idx="1">
      <cs:styleClr val="auto"/>
    </cs:fillRef>
    <cs:effectRef idx="0"/>
    <cs:fontRef idx="minor">
      <a:schemeClr val="tx1"/>
    </cs:fontRef>
  </cs:dataPoint>
  <cs:dataPoint3D>
    <cs:lnRef idx="0"/>
    <cs:fillRef idx="1">
      <cs:styleClr val="auto"/>
    </cs:fillRef>
    <cs:effectRef idx="0"/>
    <cs:fontRef idx="minor">
      <a:schemeClr val="tx1"/>
    </cs:fontRef>
  </cs:dataPoint3D>
  <cs:dataPointLine>
    <cs:lnRef idx="0">
      <cs:styleClr val="auto"/>
    </cs:lnRef>
    <cs:fillRef idx="1"/>
    <cs:effectRef idx="0"/>
    <cs:fontRef idx="minor">
      <a:schemeClr val="tx1"/>
    </cs:fontRef>
    <cs:spPr>
      <a:ln w="28575" cap="rnd">
        <a:solidFill>
          <a:schemeClr val="phClr"/>
        </a:solidFill>
        <a:round/>
      </a:ln>
    </cs:spPr>
  </cs:dataPointLine>
  <cs:dataPointMarker>
    <cs:lnRef idx="0">
      <cs:styleClr val="auto"/>
    </cs:lnRef>
    <cs:fillRef idx="1">
      <cs:styleClr val="auto"/>
    </cs:fillRef>
    <cs:effectRef idx="0"/>
    <cs:fontRef idx="minor">
      <a:schemeClr val="tx1"/>
    </cs:fontRef>
    <cs:spPr>
      <a:ln w="9525">
        <a:solidFill>
          <a:schemeClr val="phClr"/>
        </a:solidFill>
      </a:ln>
    </cs:spPr>
  </cs:dataPointMarker>
  <cs:dataPointMarkerLayout symbol="circle" size="5"/>
  <cs:dataPointWireframe>
    <cs:lnRef idx="0">
      <cs:styleClr val="auto"/>
    </cs:lnRef>
    <cs:fillRef idx="1"/>
    <cs:effectRef idx="0"/>
    <cs:fontRef idx="minor">
      <a:schemeClr val="tx1"/>
    </cs:fontRef>
    <cs:spPr>
      <a:ln w="9525" cap="rnd">
        <a:solidFill>
          <a:schemeClr val="phClr"/>
        </a:solidFill>
        <a:round/>
      </a:ln>
    </cs:spPr>
  </cs:dataPointWireframe>
  <cs:dataTable>
    <cs:lnRef idx="0"/>
    <cs:fillRef idx="0"/>
    <cs:effectRef idx="0"/>
    <cs:fontRef idx="minor">
      <a:schemeClr val="tx1">
        <a:lumMod val="65000"/>
        <a:lumOff val="35000"/>
      </a:schemeClr>
    </cs:fontRef>
    <cs:spPr>
      <a:noFill/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  <cs:defRPr sz="900" kern="1200"/>
  </cs:dataTable>
  <cs:downBar>
    <cs:lnRef idx="0"/>
    <cs:fillRef idx="0"/>
    <cs:effectRef idx="0"/>
    <cs:fontRef idx="minor">
      <a:schemeClr val="tx1"/>
    </cs:fontRef>
    <cs:spPr>
      <a:solidFill>
        <a:schemeClr val="dk1">
          <a:lumMod val="75000"/>
          <a:lumOff val="25000"/>
        </a:schemeClr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downBar>
  <cs:drop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dropLine>
  <cs:errorBa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errorBar>
  <cs:floor>
    <cs:lnRef idx="0"/>
    <cs:fillRef idx="0"/>
    <cs:effectRef idx="0"/>
    <cs:fontRef idx="minor">
      <a:schemeClr val="tx1"/>
    </cs:fontRef>
    <cs:spPr>
      <a:noFill/>
      <a:ln>
        <a:noFill/>
      </a:ln>
    </cs:spPr>
  </cs:floor>
  <cs:gridlineMaj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15000"/>
            <a:lumOff val="85000"/>
          </a:schemeClr>
        </a:solidFill>
        <a:round/>
      </a:ln>
    </cs:spPr>
  </cs:gridlineMajor>
  <cs:gridlineMinor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"/>
            <a:lumOff val="95000"/>
          </a:schemeClr>
        </a:solidFill>
        <a:round/>
      </a:ln>
    </cs:spPr>
  </cs:gridlineMinor>
  <cs:hiLo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50000"/>
            <a:lumOff val="50000"/>
          </a:schemeClr>
        </a:solidFill>
        <a:round/>
      </a:ln>
    </cs:spPr>
  </cs:hiLoLine>
  <cs:leader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leaderLine>
  <cs:legend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legend>
  <cs:plotArea mods="allowNoFillOverride allowNoLineOverride">
    <cs:lnRef idx="0"/>
    <cs:fillRef idx="0"/>
    <cs:effectRef idx="0"/>
    <cs:fontRef idx="minor">
      <a:schemeClr val="tx1"/>
    </cs:fontRef>
  </cs:plotArea>
  <cs:plotArea3D mods="allowNoFillOverride allowNoLineOverride">
    <cs:lnRef idx="0"/>
    <cs:fillRef idx="0"/>
    <cs:effectRef idx="0"/>
    <cs:fontRef idx="minor">
      <a:schemeClr val="tx1"/>
    </cs:fontRef>
  </cs:plotArea3D>
  <cs:series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seriesAxis>
  <cs:seriesLine>
    <cs:lnRef idx="0"/>
    <cs:fillRef idx="0"/>
    <cs:effectRef idx="0"/>
    <cs:fontRef idx="minor">
      <a:schemeClr val="tx1"/>
    </cs:fontRef>
    <cs:spPr>
      <a:ln w="9525" cap="flat" cmpd="sng" algn="ctr">
        <a:solidFill>
          <a:schemeClr val="tx1">
            <a:lumMod val="35000"/>
            <a:lumOff val="65000"/>
          </a:schemeClr>
        </a:solidFill>
        <a:round/>
      </a:ln>
    </cs:spPr>
  </cs:seriesLine>
  <cs:title>
    <cs:lnRef idx="0"/>
    <cs:fillRef idx="0"/>
    <cs:effectRef idx="0"/>
    <cs:fontRef idx="minor">
      <a:schemeClr val="tx1">
        <a:lumMod val="65000"/>
        <a:lumOff val="35000"/>
      </a:schemeClr>
    </cs:fontRef>
    <cs:defRPr sz="1400" b="0" kern="1200" spc="0" baseline="0"/>
  </cs:title>
  <cs:trendline>
    <cs:lnRef idx="0">
      <cs:styleClr val="auto"/>
    </cs:lnRef>
    <cs:fillRef idx="0"/>
    <cs:effectRef idx="0"/>
    <cs:fontRef idx="minor">
      <a:schemeClr val="tx1"/>
    </cs:fontRef>
    <cs:spPr>
      <a:ln w="19050" cap="rnd">
        <a:solidFill>
          <a:schemeClr val="phClr"/>
        </a:solidFill>
        <a:prstDash val="sysDot"/>
      </a:ln>
    </cs:spPr>
  </cs:trendline>
  <cs:trendlineLabel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trendlineLabel>
  <cs:upBar>
    <cs:lnRef idx="0"/>
    <cs:fillRef idx="0"/>
    <cs:effectRef idx="0"/>
    <cs:fontRef idx="minor">
      <a:schemeClr val="tx1"/>
    </cs:fontRef>
    <cs:spPr>
      <a:solidFill>
        <a:schemeClr val="lt1"/>
      </a:solidFill>
      <a:ln w="9525" cap="flat" cmpd="sng" algn="ctr">
        <a:solidFill>
          <a:schemeClr val="tx1">
            <a:lumMod val="65000"/>
            <a:lumOff val="35000"/>
          </a:schemeClr>
        </a:solidFill>
        <a:round/>
      </a:ln>
    </cs:spPr>
  </cs:upBar>
  <cs:valueAxis>
    <cs:lnRef idx="0"/>
    <cs:fillRef idx="0"/>
    <cs:effectRef idx="0"/>
    <cs:fontRef idx="minor">
      <a:schemeClr val="tx1">
        <a:lumMod val="65000"/>
        <a:lumOff val="35000"/>
      </a:schemeClr>
    </cs:fontRef>
    <cs:defRPr sz="900" kern="1200"/>
  </cs:valueAxis>
  <cs:wall>
    <cs:lnRef idx="0"/>
    <cs:fillRef idx="0"/>
    <cs:effectRef idx="0"/>
    <cs:fontRef idx="minor">
      <a:schemeClr val="tx1"/>
    </cs:fontRef>
    <cs:spPr>
      <a:noFill/>
      <a:ln>
        <a:noFill/>
      </a:ln>
    </cs:spPr>
  </cs:wall>
</cs:chartStyle>
</file>

<file path=xl/chart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chartsheets/sheet1.xml><?xml version="1.0" encoding="utf-8"?>
<chartsheet xmlns="http://schemas.openxmlformats.org/spreadsheetml/2006/main" xmlns:r="http://schemas.openxmlformats.org/officeDocument/2006/relationships">
  <sheetPr codeName="Chart55"/>
  <sheetViews>
    <sheetView zoomScale="178" workbookViewId="0" zoomToFit="1"/>
  </sheetViews>
  <pageMargins left="0.7" right="0.7" top="0.75" bottom="0.75" header="0.3" footer="0.3"/>
  <drawing r:id="rId1"/>
</chartsheet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chart" Target="../charts/chart1.xml"/></Relationships>
</file>

<file path=xl/drawings/drawing1.xml><?xml version="1.0" encoding="utf-8"?>
<xdr:wsDr xmlns:xdr="http://schemas.openxmlformats.org/drawingml/2006/spreadsheetDrawing" xmlns:a="http://schemas.openxmlformats.org/drawingml/2006/main">
  <xdr:absoluteAnchor>
    <xdr:pos x="0" y="0"/>
    <xdr:ext cx="9300253" cy="6073525"/>
    <xdr:graphicFrame macro="">
      <xdr:nvGraphicFramePr>
        <xdr:cNvPr id="2" name="Chart 1"/>
        <xdr:cNvGraphicFramePr>
          <a:graphicFrameLocks noGrp="1"/>
        </xdr:cNvGraphicFramePr>
      </xdr:nvGraphicFramePr>
      <xdr:xfrm>
        <a:off x="0" y="0"/>
        <a:ext cx="0" cy="0"/>
      </xdr:xfrm>
      <a:graphic>
        <a:graphicData uri="http://schemas.openxmlformats.org/drawingml/2006/chart">
          <c:chart xmlns:c="http://schemas.openxmlformats.org/drawingml/2006/chart" xmlns:r="http://schemas.openxmlformats.org/officeDocument/2006/relationships" r:id="rId1"/>
        </a:graphicData>
      </a:graphic>
    </xdr:graphicFrame>
    <xdr:clientData/>
  </xdr:absolute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4">
    <pageSetUpPr fitToPage="1"/>
  </sheetPr>
  <dimension ref="A1:AA51"/>
  <sheetViews>
    <sheetView showGridLines="0" tabSelected="1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5.95" customHeight="1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2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43.56</v>
      </c>
      <c r="C4" s="18">
        <v>29.989000000000001</v>
      </c>
      <c r="D4" s="18">
        <v>121.47</v>
      </c>
      <c r="E4" s="18">
        <v>121.58499999999999</v>
      </c>
      <c r="F4" s="18">
        <v>56.970999999999997</v>
      </c>
      <c r="G4" s="18">
        <v>61.119000000000007</v>
      </c>
      <c r="H4" s="18">
        <v>30.309000000000001</v>
      </c>
      <c r="I4" s="18">
        <v>38.736999999999995</v>
      </c>
      <c r="J4" s="18">
        <v>20.098000000000003</v>
      </c>
      <c r="K4" s="18">
        <v>21.894000000000002</v>
      </c>
      <c r="L4" s="18">
        <v>21.978000000000002</v>
      </c>
      <c r="M4" s="18">
        <v>19.036000000000001</v>
      </c>
      <c r="N4" s="18">
        <v>10.375</v>
      </c>
      <c r="O4" s="18">
        <v>9.2809999999999988</v>
      </c>
      <c r="P4" s="18">
        <v>17.020000000000003</v>
      </c>
      <c r="Q4" s="18">
        <v>9.1629999999999985</v>
      </c>
      <c r="R4" s="18">
        <v>24.049000000000003</v>
      </c>
      <c r="S4" s="18">
        <v>22.4</v>
      </c>
      <c r="T4" s="18">
        <v>20.399999999999999</v>
      </c>
      <c r="U4" s="18">
        <v>3.4770000000000003</v>
      </c>
      <c r="V4" s="18">
        <v>20.387</v>
      </c>
      <c r="W4" s="18">
        <v>19.163</v>
      </c>
      <c r="X4" s="18">
        <v>18.463000000000001</v>
      </c>
      <c r="Y4" s="18">
        <v>39.088999999999999</v>
      </c>
      <c r="Z4" s="19"/>
      <c r="AA4" s="20">
        <f>SUM(B4:Z4)</f>
        <v>800.01299999999969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187.1</v>
      </c>
      <c r="C7" s="28">
        <v>199</v>
      </c>
      <c r="D7" s="28">
        <v>201.7</v>
      </c>
      <c r="E7" s="28">
        <v>201.53</v>
      </c>
      <c r="F7" s="28">
        <v>170.06</v>
      </c>
      <c r="G7" s="28">
        <v>178.54</v>
      </c>
      <c r="H7" s="28">
        <v>186.36</v>
      </c>
      <c r="I7" s="28">
        <v>186.36</v>
      </c>
      <c r="J7" s="28">
        <v>201.7</v>
      </c>
      <c r="K7" s="28">
        <v>202.53</v>
      </c>
      <c r="L7" s="28">
        <v>239.13</v>
      </c>
      <c r="M7" s="28">
        <v>208.36</v>
      </c>
      <c r="N7" s="28">
        <v>208.97</v>
      </c>
      <c r="O7" s="28">
        <v>195.93</v>
      </c>
      <c r="P7" s="28">
        <v>192.15</v>
      </c>
      <c r="Q7" s="28">
        <v>200.03</v>
      </c>
      <c r="R7" s="28">
        <v>185.99</v>
      </c>
      <c r="S7" s="28">
        <v>205.11</v>
      </c>
      <c r="T7" s="28">
        <v>229</v>
      </c>
      <c r="U7" s="28">
        <v>263.33</v>
      </c>
      <c r="V7" s="28">
        <v>250</v>
      </c>
      <c r="W7" s="28">
        <v>225.94</v>
      </c>
      <c r="X7" s="28">
        <v>211</v>
      </c>
      <c r="Y7" s="28">
        <v>180</v>
      </c>
      <c r="Z7" s="29"/>
      <c r="AA7" s="30">
        <f>IF(SUM(B7:Z7)&lt;&gt;0,AVERAGEIF(B7:Z7,"&lt;&gt;"""),"")</f>
        <v>204.57583333333335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>
        <v>34.140999999999998</v>
      </c>
      <c r="C12" s="52">
        <v>22.091000000000001</v>
      </c>
      <c r="D12" s="52">
        <v>110</v>
      </c>
      <c r="E12" s="52">
        <v>110</v>
      </c>
      <c r="F12" s="52">
        <v>50</v>
      </c>
      <c r="G12" s="52">
        <v>50</v>
      </c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376.23199999999997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/>
      <c r="C14" s="57"/>
      <c r="D14" s="57">
        <v>4.2869999999999999</v>
      </c>
      <c r="E14" s="57">
        <v>4.6529999999999996</v>
      </c>
      <c r="F14" s="57"/>
      <c r="G14" s="57">
        <v>4.1519999999999992</v>
      </c>
      <c r="H14" s="57"/>
      <c r="I14" s="57">
        <v>2E-3</v>
      </c>
      <c r="J14" s="57">
        <v>9.8330000000000002</v>
      </c>
      <c r="K14" s="57">
        <v>12.068</v>
      </c>
      <c r="L14" s="57">
        <v>13.020000000000001</v>
      </c>
      <c r="M14" s="57">
        <v>7.6260000000000003</v>
      </c>
      <c r="N14" s="57">
        <v>7.9370000000000003</v>
      </c>
      <c r="O14" s="57">
        <v>9.2809999999999988</v>
      </c>
      <c r="P14" s="57">
        <v>15.305</v>
      </c>
      <c r="Q14" s="57">
        <v>8.4789999999999992</v>
      </c>
      <c r="R14" s="57"/>
      <c r="S14" s="57"/>
      <c r="T14" s="57"/>
      <c r="U14" s="57">
        <v>3.4770000000000003</v>
      </c>
      <c r="V14" s="57">
        <v>19.691000000000003</v>
      </c>
      <c r="W14" s="57"/>
      <c r="X14" s="57">
        <v>17.468999999999998</v>
      </c>
      <c r="Y14" s="57"/>
      <c r="Z14" s="58"/>
      <c r="AA14" s="59">
        <f t="shared" si="0"/>
        <v>137.28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34.140999999999998</v>
      </c>
      <c r="C16" s="62">
        <f t="shared" ref="C16:Z16" si="1">IF(LEN(C$2)&gt;0,SUM(C10:C15),"")</f>
        <v>22.091000000000001</v>
      </c>
      <c r="D16" s="62">
        <f t="shared" si="1"/>
        <v>114.28700000000001</v>
      </c>
      <c r="E16" s="62">
        <f t="shared" si="1"/>
        <v>114.65300000000001</v>
      </c>
      <c r="F16" s="62">
        <f t="shared" si="1"/>
        <v>50</v>
      </c>
      <c r="G16" s="62">
        <f t="shared" si="1"/>
        <v>54.152000000000001</v>
      </c>
      <c r="H16" s="62">
        <f t="shared" si="1"/>
        <v>0</v>
      </c>
      <c r="I16" s="62">
        <f t="shared" si="1"/>
        <v>2E-3</v>
      </c>
      <c r="J16" s="62">
        <f t="shared" si="1"/>
        <v>9.8330000000000002</v>
      </c>
      <c r="K16" s="62">
        <f t="shared" si="1"/>
        <v>12.068</v>
      </c>
      <c r="L16" s="62">
        <f t="shared" si="1"/>
        <v>13.020000000000001</v>
      </c>
      <c r="M16" s="62">
        <f t="shared" si="1"/>
        <v>7.6260000000000003</v>
      </c>
      <c r="N16" s="62">
        <f t="shared" si="1"/>
        <v>7.9370000000000003</v>
      </c>
      <c r="O16" s="62">
        <f t="shared" si="1"/>
        <v>9.2809999999999988</v>
      </c>
      <c r="P16" s="62">
        <f t="shared" si="1"/>
        <v>15.305</v>
      </c>
      <c r="Q16" s="62">
        <f t="shared" si="1"/>
        <v>8.4789999999999992</v>
      </c>
      <c r="R16" s="62">
        <f t="shared" si="1"/>
        <v>0</v>
      </c>
      <c r="S16" s="62">
        <f t="shared" si="1"/>
        <v>0</v>
      </c>
      <c r="T16" s="62">
        <f t="shared" si="1"/>
        <v>0</v>
      </c>
      <c r="U16" s="62">
        <f t="shared" si="1"/>
        <v>3.4770000000000003</v>
      </c>
      <c r="V16" s="62">
        <f t="shared" si="1"/>
        <v>19.691000000000003</v>
      </c>
      <c r="W16" s="62">
        <f t="shared" si="1"/>
        <v>0</v>
      </c>
      <c r="X16" s="62">
        <f t="shared" si="1"/>
        <v>17.468999999999998</v>
      </c>
      <c r="Y16" s="62">
        <f t="shared" si="1"/>
        <v>0</v>
      </c>
      <c r="Z16" s="63" t="str">
        <f t="shared" si="1"/>
        <v/>
      </c>
      <c r="AA16" s="64">
        <f>SUM(AA10:AA15)</f>
        <v>513.51199999999994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/>
      <c r="D19" s="72"/>
      <c r="E19" s="72"/>
      <c r="F19" s="72"/>
      <c r="G19" s="72"/>
      <c r="H19" s="72"/>
      <c r="I19" s="72"/>
      <c r="J19" s="72"/>
      <c r="K19" s="72"/>
      <c r="L19" s="72"/>
      <c r="M19" s="72"/>
      <c r="N19" s="72"/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0</v>
      </c>
    </row>
    <row r="20" spans="1:27" ht="24.95" customHeight="1" x14ac:dyDescent="0.2">
      <c r="A20" s="75" t="s">
        <v>15</v>
      </c>
      <c r="B20" s="76">
        <v>2.1789999999999998</v>
      </c>
      <c r="C20" s="77">
        <v>2.1629999999999998</v>
      </c>
      <c r="D20" s="77">
        <v>2.153</v>
      </c>
      <c r="E20" s="77">
        <v>2.1019999999999999</v>
      </c>
      <c r="F20" s="77">
        <v>2.0489999999999999</v>
      </c>
      <c r="G20" s="77">
        <v>2.004</v>
      </c>
      <c r="H20" s="77">
        <v>2.0579999999999998</v>
      </c>
      <c r="I20" s="77">
        <v>2.0979999999999999</v>
      </c>
      <c r="J20" s="77">
        <v>2.1219999999999999</v>
      </c>
      <c r="K20" s="77">
        <v>2.0950000000000002</v>
      </c>
      <c r="L20" s="77">
        <v>2.1219999999999999</v>
      </c>
      <c r="M20" s="77">
        <v>2.12</v>
      </c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25.264999999999997</v>
      </c>
    </row>
    <row r="21" spans="1:27" ht="24.95" customHeight="1" x14ac:dyDescent="0.2">
      <c r="A21" s="75" t="s">
        <v>16</v>
      </c>
      <c r="B21" s="80">
        <v>7.24</v>
      </c>
      <c r="C21" s="81">
        <v>5.7349999999999994</v>
      </c>
      <c r="D21" s="81">
        <v>5.03</v>
      </c>
      <c r="E21" s="81">
        <v>4.83</v>
      </c>
      <c r="F21" s="81">
        <v>4.9219999999999997</v>
      </c>
      <c r="G21" s="81">
        <v>4.9630000000000001</v>
      </c>
      <c r="H21" s="81">
        <v>5.6509999999999998</v>
      </c>
      <c r="I21" s="81">
        <v>7.5369999999999999</v>
      </c>
      <c r="J21" s="81">
        <v>8.1430000000000007</v>
      </c>
      <c r="K21" s="81">
        <v>7.7309999999999999</v>
      </c>
      <c r="L21" s="81">
        <v>6.8359999999999994</v>
      </c>
      <c r="M21" s="81">
        <v>9.2900000000000009</v>
      </c>
      <c r="N21" s="81">
        <v>2.4380000000000002</v>
      </c>
      <c r="O21" s="81"/>
      <c r="P21" s="81">
        <v>1.7149999999999999</v>
      </c>
      <c r="Q21" s="81">
        <v>0.68399999999999994</v>
      </c>
      <c r="R21" s="81">
        <v>1.4489999999999998</v>
      </c>
      <c r="S21" s="81"/>
      <c r="T21" s="81"/>
      <c r="U21" s="81"/>
      <c r="V21" s="81">
        <v>0.69599999999999995</v>
      </c>
      <c r="W21" s="81">
        <v>1.363</v>
      </c>
      <c r="X21" s="81">
        <v>0.99399999999999999</v>
      </c>
      <c r="Y21" s="81">
        <v>1.589</v>
      </c>
      <c r="Z21" s="78"/>
      <c r="AA21" s="79">
        <f t="shared" si="2"/>
        <v>88.835999999999999</v>
      </c>
    </row>
    <row r="22" spans="1:27" ht="24.95" customHeight="1" x14ac:dyDescent="0.2">
      <c r="A22" s="82" t="s">
        <v>17</v>
      </c>
      <c r="B22" s="81"/>
      <c r="C22" s="81"/>
      <c r="D22" s="81"/>
      <c r="E22" s="81"/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>IF(LEN(B$2)&gt;0,SUM(B19:B24),"")</f>
        <v>9.4190000000000005</v>
      </c>
      <c r="C25" s="88">
        <f t="shared" ref="C25:Z25" si="3">IF(LEN(C$2)&gt;0,SUM(C19:C24),"")</f>
        <v>7.8979999999999997</v>
      </c>
      <c r="D25" s="88">
        <f t="shared" si="3"/>
        <v>7.1829999999999998</v>
      </c>
      <c r="E25" s="88">
        <f t="shared" si="3"/>
        <v>6.9320000000000004</v>
      </c>
      <c r="F25" s="88">
        <f t="shared" si="3"/>
        <v>6.9710000000000001</v>
      </c>
      <c r="G25" s="88">
        <f t="shared" si="3"/>
        <v>6.9670000000000005</v>
      </c>
      <c r="H25" s="88">
        <f t="shared" si="3"/>
        <v>7.7089999999999996</v>
      </c>
      <c r="I25" s="88">
        <f t="shared" si="3"/>
        <v>9.6349999999999998</v>
      </c>
      <c r="J25" s="88">
        <f t="shared" si="3"/>
        <v>10.265000000000001</v>
      </c>
      <c r="K25" s="88">
        <f t="shared" si="3"/>
        <v>9.8260000000000005</v>
      </c>
      <c r="L25" s="88">
        <f t="shared" si="3"/>
        <v>8.9579999999999984</v>
      </c>
      <c r="M25" s="88">
        <f t="shared" si="3"/>
        <v>11.41</v>
      </c>
      <c r="N25" s="88">
        <f t="shared" si="3"/>
        <v>2.4380000000000002</v>
      </c>
      <c r="O25" s="88">
        <f t="shared" si="3"/>
        <v>0</v>
      </c>
      <c r="P25" s="88">
        <f t="shared" si="3"/>
        <v>1.7149999999999999</v>
      </c>
      <c r="Q25" s="88">
        <f t="shared" si="3"/>
        <v>0.68399999999999994</v>
      </c>
      <c r="R25" s="88">
        <f t="shared" si="3"/>
        <v>1.4489999999999998</v>
      </c>
      <c r="S25" s="88">
        <f t="shared" si="3"/>
        <v>0</v>
      </c>
      <c r="T25" s="88">
        <f t="shared" si="3"/>
        <v>0</v>
      </c>
      <c r="U25" s="88">
        <f t="shared" si="3"/>
        <v>0</v>
      </c>
      <c r="V25" s="88">
        <f t="shared" si="3"/>
        <v>0.69599999999999995</v>
      </c>
      <c r="W25" s="88">
        <f t="shared" si="3"/>
        <v>1.363</v>
      </c>
      <c r="X25" s="88">
        <f t="shared" si="3"/>
        <v>0.99399999999999999</v>
      </c>
      <c r="Y25" s="88">
        <f t="shared" si="3"/>
        <v>1.589</v>
      </c>
      <c r="Z25" s="89" t="str">
        <f t="shared" si="3"/>
        <v/>
      </c>
      <c r="AA25" s="90">
        <f>SUM(AA19:AA24)</f>
        <v>114.101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21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43.56</v>
      </c>
      <c r="C29" s="77">
        <v>29.989000000000001</v>
      </c>
      <c r="D29" s="77">
        <v>121.47</v>
      </c>
      <c r="E29" s="77">
        <v>121.58499999999999</v>
      </c>
      <c r="F29" s="77">
        <v>56.970999999999997</v>
      </c>
      <c r="G29" s="77">
        <v>61.119</v>
      </c>
      <c r="H29" s="77">
        <v>7.7089999999999996</v>
      </c>
      <c r="I29" s="77">
        <v>9.6370000000000005</v>
      </c>
      <c r="J29" s="77">
        <v>20.097999999999999</v>
      </c>
      <c r="K29" s="77">
        <v>21.893999999999998</v>
      </c>
      <c r="L29" s="77">
        <v>21.978000000000002</v>
      </c>
      <c r="M29" s="77">
        <v>19.036000000000001</v>
      </c>
      <c r="N29" s="77">
        <v>10.375</v>
      </c>
      <c r="O29" s="77">
        <v>9.2810000000000006</v>
      </c>
      <c r="P29" s="77">
        <v>17.02</v>
      </c>
      <c r="Q29" s="77">
        <v>9.1630000000000003</v>
      </c>
      <c r="R29" s="77">
        <v>1.4490000000000001</v>
      </c>
      <c r="S29" s="77"/>
      <c r="T29" s="77"/>
      <c r="U29" s="77">
        <v>3.4769999999999999</v>
      </c>
      <c r="V29" s="77">
        <v>20.387</v>
      </c>
      <c r="W29" s="77">
        <v>1.363</v>
      </c>
      <c r="X29" s="77">
        <v>18.463000000000001</v>
      </c>
      <c r="Y29" s="77">
        <v>1.589</v>
      </c>
      <c r="Z29" s="78"/>
      <c r="AA29" s="79">
        <f>SUM(B29:Z29)</f>
        <v>627.61299999999994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25</v>
      </c>
      <c r="B31" s="61">
        <f>IF(LEN(B$2)&gt;0,SUM(B28:B30),"")</f>
        <v>43.56</v>
      </c>
      <c r="C31" s="62">
        <f t="shared" ref="C31:Z31" si="4">IF(LEN(C$2)&gt;0,SUM(C28:C30),"")</f>
        <v>29.989000000000001</v>
      </c>
      <c r="D31" s="62">
        <f t="shared" si="4"/>
        <v>121.47</v>
      </c>
      <c r="E31" s="62">
        <f t="shared" si="4"/>
        <v>121.58499999999999</v>
      </c>
      <c r="F31" s="62">
        <f t="shared" si="4"/>
        <v>56.970999999999997</v>
      </c>
      <c r="G31" s="62">
        <f t="shared" si="4"/>
        <v>61.119</v>
      </c>
      <c r="H31" s="62">
        <f t="shared" si="4"/>
        <v>7.7089999999999996</v>
      </c>
      <c r="I31" s="62">
        <f t="shared" si="4"/>
        <v>9.6370000000000005</v>
      </c>
      <c r="J31" s="62">
        <f t="shared" si="4"/>
        <v>20.097999999999999</v>
      </c>
      <c r="K31" s="62">
        <f t="shared" si="4"/>
        <v>21.893999999999998</v>
      </c>
      <c r="L31" s="62">
        <f t="shared" si="4"/>
        <v>21.978000000000002</v>
      </c>
      <c r="M31" s="62">
        <f t="shared" si="4"/>
        <v>19.036000000000001</v>
      </c>
      <c r="N31" s="62">
        <f t="shared" si="4"/>
        <v>10.375</v>
      </c>
      <c r="O31" s="62">
        <f t="shared" si="4"/>
        <v>9.2810000000000006</v>
      </c>
      <c r="P31" s="62">
        <f t="shared" si="4"/>
        <v>17.02</v>
      </c>
      <c r="Q31" s="62">
        <f t="shared" si="4"/>
        <v>9.1630000000000003</v>
      </c>
      <c r="R31" s="62">
        <f t="shared" si="4"/>
        <v>1.4490000000000001</v>
      </c>
      <c r="S31" s="62">
        <f t="shared" si="4"/>
        <v>0</v>
      </c>
      <c r="T31" s="62">
        <f t="shared" si="4"/>
        <v>0</v>
      </c>
      <c r="U31" s="62">
        <f t="shared" si="4"/>
        <v>3.4769999999999999</v>
      </c>
      <c r="V31" s="62">
        <f t="shared" si="4"/>
        <v>20.387</v>
      </c>
      <c r="W31" s="62">
        <f t="shared" si="4"/>
        <v>1.363</v>
      </c>
      <c r="X31" s="62">
        <f t="shared" si="4"/>
        <v>18.463000000000001</v>
      </c>
      <c r="Y31" s="62">
        <f t="shared" si="4"/>
        <v>1.589</v>
      </c>
      <c r="Z31" s="63" t="str">
        <f t="shared" si="4"/>
        <v/>
      </c>
      <c r="AA31" s="64">
        <f>SUM(AA28:AA30)</f>
        <v>627.61299999999994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36" t="s">
        <v>26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27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28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29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30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31</v>
      </c>
      <c r="B38" s="98"/>
      <c r="C38" s="99"/>
      <c r="D38" s="99"/>
      <c r="E38" s="99"/>
      <c r="F38" s="99"/>
      <c r="G38" s="99"/>
      <c r="H38" s="99">
        <v>22.6</v>
      </c>
      <c r="I38" s="99">
        <v>29.1</v>
      </c>
      <c r="J38" s="99"/>
      <c r="K38" s="99"/>
      <c r="L38" s="99"/>
      <c r="M38" s="99"/>
      <c r="N38" s="99"/>
      <c r="O38" s="99"/>
      <c r="P38" s="99"/>
      <c r="Q38" s="99"/>
      <c r="R38" s="99">
        <v>22.6</v>
      </c>
      <c r="S38" s="99">
        <v>22.4</v>
      </c>
      <c r="T38" s="99">
        <v>20.399999999999999</v>
      </c>
      <c r="U38" s="99"/>
      <c r="V38" s="99"/>
      <c r="W38" s="99">
        <v>17.8</v>
      </c>
      <c r="X38" s="99"/>
      <c r="Y38" s="99">
        <v>37.5</v>
      </c>
      <c r="Z38" s="100"/>
      <c r="AA38" s="79">
        <f t="shared" si="5"/>
        <v>172.40000000000003</v>
      </c>
    </row>
    <row r="39" spans="1:27" ht="30" customHeight="1" thickBot="1" x14ac:dyDescent="0.25">
      <c r="A39" s="86" t="s">
        <v>32</v>
      </c>
      <c r="B39" s="87">
        <f t="shared" ref="B39:Z39" si="6">IF(LEN(B$2)&gt;0,SUM(B34:B38),"")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0</v>
      </c>
      <c r="G39" s="88">
        <f t="shared" si="6"/>
        <v>0</v>
      </c>
      <c r="H39" s="88">
        <f t="shared" si="6"/>
        <v>22.6</v>
      </c>
      <c r="I39" s="88">
        <f t="shared" si="6"/>
        <v>29.1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22.6</v>
      </c>
      <c r="S39" s="88">
        <f t="shared" si="6"/>
        <v>22.4</v>
      </c>
      <c r="T39" s="88">
        <f t="shared" si="6"/>
        <v>20.399999999999999</v>
      </c>
      <c r="U39" s="88">
        <f t="shared" si="6"/>
        <v>0</v>
      </c>
      <c r="V39" s="88">
        <f t="shared" si="6"/>
        <v>0</v>
      </c>
      <c r="W39" s="88">
        <f t="shared" si="6"/>
        <v>17.8</v>
      </c>
      <c r="X39" s="88">
        <f t="shared" si="6"/>
        <v>0</v>
      </c>
      <c r="Y39" s="88">
        <f t="shared" si="6"/>
        <v>37.5</v>
      </c>
      <c r="Z39" s="89" t="str">
        <f t="shared" si="6"/>
        <v/>
      </c>
      <c r="AA39" s="90">
        <f t="shared" si="5"/>
        <v>172.40000000000003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36" t="s">
        <v>33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27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28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29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30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31</v>
      </c>
      <c r="B46" s="98"/>
      <c r="C46" s="99"/>
      <c r="D46" s="99"/>
      <c r="E46" s="99"/>
      <c r="F46" s="99"/>
      <c r="G46" s="99"/>
      <c r="H46" s="99">
        <v>22.6</v>
      </c>
      <c r="I46" s="99">
        <v>29.1</v>
      </c>
      <c r="J46" s="99"/>
      <c r="K46" s="99"/>
      <c r="L46" s="99"/>
      <c r="M46" s="99"/>
      <c r="N46" s="99"/>
      <c r="O46" s="99"/>
      <c r="P46" s="99"/>
      <c r="Q46" s="99"/>
      <c r="R46" s="99">
        <v>22.6</v>
      </c>
      <c r="S46" s="99">
        <v>22.4</v>
      </c>
      <c r="T46" s="99">
        <v>20.399999999999999</v>
      </c>
      <c r="U46" s="99"/>
      <c r="V46" s="99"/>
      <c r="W46" s="99">
        <v>17.8</v>
      </c>
      <c r="X46" s="99"/>
      <c r="Y46" s="99">
        <v>37.5</v>
      </c>
      <c r="Z46" s="100"/>
      <c r="AA46" s="79">
        <f t="shared" si="7"/>
        <v>172.40000000000003</v>
      </c>
    </row>
    <row r="47" spans="1:27" ht="24.95" customHeight="1" x14ac:dyDescent="0.2">
      <c r="A47" s="85" t="s">
        <v>34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35</v>
      </c>
      <c r="B48" s="87">
        <f>IF(LEN(B$2)&gt;0,SUM(B42:B47),"")</f>
        <v>0</v>
      </c>
      <c r="C48" s="88">
        <f t="shared" ref="C48:Z48" si="8">IF(LEN(C$2)&gt;0,SUM(C42:C47),"")</f>
        <v>0</v>
      </c>
      <c r="D48" s="88">
        <f t="shared" si="8"/>
        <v>0</v>
      </c>
      <c r="E48" s="88">
        <f t="shared" si="8"/>
        <v>0</v>
      </c>
      <c r="F48" s="88">
        <f t="shared" si="8"/>
        <v>0</v>
      </c>
      <c r="G48" s="88">
        <f t="shared" si="8"/>
        <v>0</v>
      </c>
      <c r="H48" s="88">
        <f t="shared" si="8"/>
        <v>22.6</v>
      </c>
      <c r="I48" s="88">
        <f t="shared" si="8"/>
        <v>29.1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22.6</v>
      </c>
      <c r="S48" s="88">
        <f t="shared" si="8"/>
        <v>22.4</v>
      </c>
      <c r="T48" s="88">
        <f t="shared" si="8"/>
        <v>20.399999999999999</v>
      </c>
      <c r="U48" s="88">
        <f t="shared" si="8"/>
        <v>0</v>
      </c>
      <c r="V48" s="88">
        <f t="shared" si="8"/>
        <v>0</v>
      </c>
      <c r="W48" s="88">
        <f t="shared" si="8"/>
        <v>17.8</v>
      </c>
      <c r="X48" s="88">
        <f t="shared" si="8"/>
        <v>0</v>
      </c>
      <c r="Y48" s="88">
        <f t="shared" si="8"/>
        <v>37.5</v>
      </c>
      <c r="Z48" s="89" t="str">
        <f t="shared" si="8"/>
        <v/>
      </c>
      <c r="AA48" s="90">
        <f t="shared" si="7"/>
        <v>172.40000000000003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25</v>
      </c>
      <c r="B51" s="87">
        <f t="shared" ref="B51:Z51" si="10">IF(LEN(B$2)&gt;0,B16+B25+B39,"")</f>
        <v>43.56</v>
      </c>
      <c r="C51" s="88">
        <f t="shared" si="10"/>
        <v>29.989000000000001</v>
      </c>
      <c r="D51" s="88">
        <f t="shared" si="10"/>
        <v>121.47</v>
      </c>
      <c r="E51" s="88">
        <f t="shared" si="10"/>
        <v>121.58500000000001</v>
      </c>
      <c r="F51" s="88">
        <f t="shared" si="10"/>
        <v>56.971000000000004</v>
      </c>
      <c r="G51" s="88">
        <f t="shared" si="10"/>
        <v>61.119</v>
      </c>
      <c r="H51" s="88">
        <f t="shared" si="10"/>
        <v>30.309000000000001</v>
      </c>
      <c r="I51" s="88">
        <f t="shared" si="10"/>
        <v>38.737000000000002</v>
      </c>
      <c r="J51" s="88">
        <f t="shared" si="10"/>
        <v>20.097999999999999</v>
      </c>
      <c r="K51" s="88">
        <f t="shared" si="10"/>
        <v>21.893999999999998</v>
      </c>
      <c r="L51" s="88">
        <f t="shared" si="10"/>
        <v>21.978000000000002</v>
      </c>
      <c r="M51" s="88">
        <f t="shared" si="10"/>
        <v>19.036000000000001</v>
      </c>
      <c r="N51" s="88">
        <f t="shared" si="10"/>
        <v>10.375</v>
      </c>
      <c r="O51" s="88">
        <f t="shared" si="10"/>
        <v>9.2809999999999988</v>
      </c>
      <c r="P51" s="88">
        <f t="shared" si="10"/>
        <v>17.02</v>
      </c>
      <c r="Q51" s="88">
        <f t="shared" si="10"/>
        <v>9.1629999999999985</v>
      </c>
      <c r="R51" s="88">
        <f t="shared" si="10"/>
        <v>24.048999999999999</v>
      </c>
      <c r="S51" s="88">
        <f t="shared" si="10"/>
        <v>22.4</v>
      </c>
      <c r="T51" s="88">
        <f t="shared" si="10"/>
        <v>20.399999999999999</v>
      </c>
      <c r="U51" s="88">
        <f t="shared" si="10"/>
        <v>3.4770000000000003</v>
      </c>
      <c r="V51" s="88">
        <f t="shared" si="10"/>
        <v>20.387000000000004</v>
      </c>
      <c r="W51" s="88">
        <f t="shared" si="10"/>
        <v>19.163</v>
      </c>
      <c r="X51" s="88">
        <f t="shared" si="10"/>
        <v>18.462999999999997</v>
      </c>
      <c r="Y51" s="88">
        <f t="shared" si="10"/>
        <v>39.088999999999999</v>
      </c>
      <c r="Z51" s="89" t="str">
        <f t="shared" si="10"/>
        <v/>
      </c>
      <c r="AA51" s="105">
        <f>SUM(B51:Z51)</f>
        <v>800.01299999999992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1" priority="1" operator="greaterThan">
      <formula>1500</formula>
    </cfRule>
  </conditionalFormatting>
  <printOptions horizontalCentered="1"/>
  <pageMargins left="0.11811023622047245" right="0.11811023622047245" top="0.35433070866141736" bottom="0.23622047244094491" header="0.11811023622047245" footer="0.11811023622047245"/>
  <pageSetup paperSize="9" scale="44" fitToHeight="2" orientation="landscape" horizontalDpi="300" verticalDpi="300" r:id="rId1"/>
  <headerFooter>
    <oddHeader>&amp;L&amp;A</oddHeader>
    <oddFooter>&amp;R&amp;D,&amp;T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0"/>
  <dimension ref="A1:AA51"/>
  <sheetViews>
    <sheetView showGridLines="0" zoomScale="75" zoomScaleNormal="75" workbookViewId="0">
      <pane xSplit="1" ySplit="2" topLeftCell="B3" activePane="bottomRight" state="frozen"/>
      <selection sqref="A1:XFD1048576"/>
      <selection pane="topRight" sqref="A1:XFD1048576"/>
      <selection pane="bottomLeft" sqref="A1:XFD1048576"/>
      <selection pane="bottomRight" activeCell="AA8" sqref="AA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51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4" t="s">
        <v>0</v>
      </c>
      <c r="W1" s="4"/>
      <c r="X1" s="4"/>
      <c r="Y1" s="4"/>
      <c r="Z1" s="4"/>
      <c r="AA1" s="4"/>
    </row>
    <row r="2" spans="1:27" ht="30" customHeight="1" thickBot="1" x14ac:dyDescent="0.25">
      <c r="A2" s="6">
        <v>44605</v>
      </c>
      <c r="B2" s="106">
        <v>1</v>
      </c>
      <c r="C2" s="107">
        <v>2</v>
      </c>
      <c r="D2" s="107">
        <v>3</v>
      </c>
      <c r="E2" s="107">
        <v>4</v>
      </c>
      <c r="F2" s="107">
        <v>5</v>
      </c>
      <c r="G2" s="107">
        <v>6</v>
      </c>
      <c r="H2" s="107">
        <v>7</v>
      </c>
      <c r="I2" s="107">
        <v>8</v>
      </c>
      <c r="J2" s="107">
        <v>9</v>
      </c>
      <c r="K2" s="107">
        <v>10</v>
      </c>
      <c r="L2" s="107">
        <v>11</v>
      </c>
      <c r="M2" s="107">
        <v>12</v>
      </c>
      <c r="N2" s="107">
        <v>13</v>
      </c>
      <c r="O2" s="107">
        <v>14</v>
      </c>
      <c r="P2" s="107">
        <v>15</v>
      </c>
      <c r="Q2" s="107">
        <v>16</v>
      </c>
      <c r="R2" s="107">
        <v>17</v>
      </c>
      <c r="S2" s="107">
        <v>18</v>
      </c>
      <c r="T2" s="107">
        <v>19</v>
      </c>
      <c r="U2" s="107">
        <v>20</v>
      </c>
      <c r="V2" s="107">
        <v>21</v>
      </c>
      <c r="W2" s="107">
        <v>22</v>
      </c>
      <c r="X2" s="107">
        <v>23</v>
      </c>
      <c r="Y2" s="108">
        <v>24</v>
      </c>
      <c r="Z2" s="109"/>
      <c r="AA2" s="110" t="s">
        <v>1</v>
      </c>
    </row>
    <row r="3" spans="1:27" ht="30" customHeight="1" thickBot="1" x14ac:dyDescent="0.25">
      <c r="A3" s="12" t="s">
        <v>36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>
        <v>43.56</v>
      </c>
      <c r="C4" s="18">
        <v>29.989000000000001</v>
      </c>
      <c r="D4" s="18">
        <v>121.47</v>
      </c>
      <c r="E4" s="18">
        <v>121.58500000000001</v>
      </c>
      <c r="F4" s="18">
        <v>56.926999999999992</v>
      </c>
      <c r="G4" s="18">
        <v>61.143999999999991</v>
      </c>
      <c r="H4" s="18">
        <v>30.324999999999999</v>
      </c>
      <c r="I4" s="18">
        <v>38.775000000000006</v>
      </c>
      <c r="J4" s="18">
        <v>20.097999999999999</v>
      </c>
      <c r="K4" s="18">
        <v>21.894000000000002</v>
      </c>
      <c r="L4" s="18">
        <v>21.977999999999998</v>
      </c>
      <c r="M4" s="18">
        <v>19.036000000000001</v>
      </c>
      <c r="N4" s="18">
        <v>10.375</v>
      </c>
      <c r="O4" s="18">
        <v>9.2810000000000006</v>
      </c>
      <c r="P4" s="18">
        <v>17.02</v>
      </c>
      <c r="Q4" s="18">
        <v>9.1630000000000003</v>
      </c>
      <c r="R4" s="18">
        <v>24.024000000000001</v>
      </c>
      <c r="S4" s="18">
        <v>22.399000000000001</v>
      </c>
      <c r="T4" s="18">
        <v>20.385000000000002</v>
      </c>
      <c r="U4" s="18">
        <v>3.4770000000000003</v>
      </c>
      <c r="V4" s="18">
        <v>20.36</v>
      </c>
      <c r="W4" s="18">
        <v>19.196999999999999</v>
      </c>
      <c r="X4" s="18">
        <v>18.423999999999999</v>
      </c>
      <c r="Y4" s="18">
        <v>39.110999999999997</v>
      </c>
      <c r="Z4" s="19"/>
      <c r="AA4" s="20">
        <f>SUM(B4:Z4)</f>
        <v>799.99699999999984</v>
      </c>
    </row>
    <row r="5" spans="1:27" ht="24.95" customHeight="1" thickBot="1" x14ac:dyDescent="0.25">
      <c r="A5" s="21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3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14"/>
      <c r="S6" s="14"/>
      <c r="T6" s="14"/>
      <c r="U6" s="14"/>
      <c r="V6" s="14"/>
      <c r="W6" s="14"/>
      <c r="X6" s="14"/>
      <c r="Y6" s="14"/>
      <c r="Z6" s="14"/>
      <c r="AA6" s="15"/>
    </row>
    <row r="7" spans="1:27" ht="24.95" customHeight="1" x14ac:dyDescent="0.2">
      <c r="A7" s="26" t="s">
        <v>3</v>
      </c>
      <c r="B7" s="27">
        <v>187.1</v>
      </c>
      <c r="C7" s="28">
        <v>199</v>
      </c>
      <c r="D7" s="28">
        <v>201.7</v>
      </c>
      <c r="E7" s="28">
        <v>201.53</v>
      </c>
      <c r="F7" s="28">
        <v>170.06</v>
      </c>
      <c r="G7" s="28">
        <v>178.54</v>
      </c>
      <c r="H7" s="28">
        <v>186.36</v>
      </c>
      <c r="I7" s="28">
        <v>186.36</v>
      </c>
      <c r="J7" s="28">
        <v>201.7</v>
      </c>
      <c r="K7" s="28">
        <v>202.53</v>
      </c>
      <c r="L7" s="28">
        <v>239.13</v>
      </c>
      <c r="M7" s="28">
        <v>208.36</v>
      </c>
      <c r="N7" s="28">
        <v>208.97</v>
      </c>
      <c r="O7" s="28">
        <v>195.93</v>
      </c>
      <c r="P7" s="28">
        <v>192.15</v>
      </c>
      <c r="Q7" s="28">
        <v>200.03</v>
      </c>
      <c r="R7" s="28">
        <v>185.99</v>
      </c>
      <c r="S7" s="28">
        <v>205.11</v>
      </c>
      <c r="T7" s="28">
        <v>229</v>
      </c>
      <c r="U7" s="28">
        <v>263.33</v>
      </c>
      <c r="V7" s="28">
        <v>250</v>
      </c>
      <c r="W7" s="28">
        <v>225.94</v>
      </c>
      <c r="X7" s="28">
        <v>211</v>
      </c>
      <c r="Y7" s="28">
        <v>180</v>
      </c>
      <c r="Z7" s="29"/>
      <c r="AA7" s="30">
        <f>IF(SUM(B7:Z7)&lt;&gt;0,AVERAGEIF(B7:Z7,"&lt;&gt;"""),"")</f>
        <v>204.57583333333335</v>
      </c>
    </row>
    <row r="8" spans="1:27" ht="24.95" customHeight="1" thickBot="1" x14ac:dyDescent="0.25">
      <c r="A8" s="31"/>
      <c r="B8" s="32"/>
      <c r="C8" s="33"/>
      <c r="D8" s="33"/>
      <c r="E8" s="33"/>
      <c r="F8" s="33"/>
      <c r="G8" s="33"/>
      <c r="H8" s="33"/>
      <c r="I8" s="33"/>
      <c r="J8" s="33"/>
      <c r="K8" s="33"/>
      <c r="L8" s="33"/>
      <c r="M8" s="33"/>
      <c r="N8" s="33"/>
      <c r="O8" s="33"/>
      <c r="P8" s="33"/>
      <c r="Q8" s="33"/>
      <c r="R8" s="33"/>
      <c r="S8" s="33"/>
      <c r="T8" s="33"/>
      <c r="U8" s="33"/>
      <c r="V8" s="33"/>
      <c r="W8" s="33"/>
      <c r="X8" s="33"/>
      <c r="Y8" s="33"/>
      <c r="Z8" s="34"/>
      <c r="AA8" s="35"/>
    </row>
    <row r="9" spans="1:27" ht="30" customHeight="1" thickBot="1" x14ac:dyDescent="0.25">
      <c r="A9" s="36" t="s">
        <v>5</v>
      </c>
      <c r="B9" s="37"/>
      <c r="C9" s="38"/>
      <c r="D9" s="38"/>
      <c r="E9" s="38"/>
      <c r="F9" s="38"/>
      <c r="G9" s="38"/>
      <c r="H9" s="38"/>
      <c r="I9" s="38"/>
      <c r="J9" s="38"/>
      <c r="K9" s="38"/>
      <c r="L9" s="38"/>
      <c r="M9" s="38"/>
      <c r="N9" s="38"/>
      <c r="O9" s="38"/>
      <c r="P9" s="38"/>
      <c r="Q9" s="38"/>
      <c r="R9" s="38"/>
      <c r="S9" s="38"/>
      <c r="T9" s="38"/>
      <c r="U9" s="38"/>
      <c r="V9" s="38"/>
      <c r="W9" s="38"/>
      <c r="X9" s="38"/>
      <c r="Y9" s="38"/>
      <c r="Z9" s="39"/>
      <c r="AA9" s="11" t="s">
        <v>1</v>
      </c>
    </row>
    <row r="10" spans="1:27" ht="24.95" customHeight="1" x14ac:dyDescent="0.2">
      <c r="A10" s="40" t="s">
        <v>6</v>
      </c>
      <c r="B10" s="41"/>
      <c r="C10" s="42"/>
      <c r="D10" s="42"/>
      <c r="E10" s="42"/>
      <c r="F10" s="42"/>
      <c r="G10" s="42"/>
      <c r="H10" s="42"/>
      <c r="I10" s="42"/>
      <c r="J10" s="42"/>
      <c r="K10" s="42"/>
      <c r="L10" s="42"/>
      <c r="M10" s="42"/>
      <c r="N10" s="42"/>
      <c r="O10" s="42"/>
      <c r="P10" s="42"/>
      <c r="Q10" s="42"/>
      <c r="R10" s="42"/>
      <c r="S10" s="42"/>
      <c r="T10" s="42"/>
      <c r="U10" s="42"/>
      <c r="V10" s="42"/>
      <c r="W10" s="42"/>
      <c r="X10" s="42"/>
      <c r="Y10" s="42"/>
      <c r="Z10" s="43"/>
      <c r="AA10" s="44">
        <f t="shared" ref="AA10:AA15" si="0">SUM(B10:Z10)</f>
        <v>0</v>
      </c>
    </row>
    <row r="11" spans="1:27" ht="24.95" customHeight="1" x14ac:dyDescent="0.2">
      <c r="A11" s="45" t="s">
        <v>7</v>
      </c>
      <c r="B11" s="46"/>
      <c r="C11" s="47"/>
      <c r="D11" s="47"/>
      <c r="E11" s="47"/>
      <c r="F11" s="47"/>
      <c r="G11" s="47"/>
      <c r="H11" s="47"/>
      <c r="I11" s="47"/>
      <c r="J11" s="47"/>
      <c r="K11" s="47"/>
      <c r="L11" s="47"/>
      <c r="M11" s="47"/>
      <c r="N11" s="47"/>
      <c r="O11" s="47"/>
      <c r="P11" s="47"/>
      <c r="Q11" s="47"/>
      <c r="R11" s="47"/>
      <c r="S11" s="47"/>
      <c r="T11" s="47"/>
      <c r="U11" s="47"/>
      <c r="V11" s="47"/>
      <c r="W11" s="47"/>
      <c r="X11" s="47"/>
      <c r="Y11" s="47"/>
      <c r="Z11" s="48"/>
      <c r="AA11" s="49">
        <f t="shared" si="0"/>
        <v>0</v>
      </c>
    </row>
    <row r="12" spans="1:27" ht="24.95" customHeight="1" x14ac:dyDescent="0.2">
      <c r="A12" s="50" t="s">
        <v>8</v>
      </c>
      <c r="B12" s="51"/>
      <c r="C12" s="52"/>
      <c r="D12" s="52"/>
      <c r="E12" s="52"/>
      <c r="F12" s="52"/>
      <c r="G12" s="52"/>
      <c r="H12" s="52"/>
      <c r="I12" s="52"/>
      <c r="J12" s="52"/>
      <c r="K12" s="52"/>
      <c r="L12" s="52"/>
      <c r="M12" s="52"/>
      <c r="N12" s="52"/>
      <c r="O12" s="52"/>
      <c r="P12" s="52"/>
      <c r="Q12" s="52"/>
      <c r="R12" s="52"/>
      <c r="S12" s="52"/>
      <c r="T12" s="52"/>
      <c r="U12" s="52"/>
      <c r="V12" s="52"/>
      <c r="W12" s="52"/>
      <c r="X12" s="52"/>
      <c r="Y12" s="52"/>
      <c r="Z12" s="53"/>
      <c r="AA12" s="54">
        <f t="shared" si="0"/>
        <v>0</v>
      </c>
    </row>
    <row r="13" spans="1:27" ht="24.95" customHeight="1" x14ac:dyDescent="0.2">
      <c r="A13" s="50" t="s">
        <v>9</v>
      </c>
      <c r="B13" s="51"/>
      <c r="C13" s="52"/>
      <c r="D13" s="52"/>
      <c r="E13" s="52"/>
      <c r="F13" s="52"/>
      <c r="G13" s="52"/>
      <c r="H13" s="52"/>
      <c r="I13" s="52"/>
      <c r="J13" s="52"/>
      <c r="K13" s="52"/>
      <c r="L13" s="52"/>
      <c r="M13" s="52"/>
      <c r="N13" s="52"/>
      <c r="O13" s="52"/>
      <c r="P13" s="52"/>
      <c r="Q13" s="52"/>
      <c r="R13" s="52"/>
      <c r="S13" s="52"/>
      <c r="T13" s="52"/>
      <c r="U13" s="52"/>
      <c r="V13" s="52"/>
      <c r="W13" s="52"/>
      <c r="X13" s="52"/>
      <c r="Y13" s="52"/>
      <c r="Z13" s="53"/>
      <c r="AA13" s="54">
        <f t="shared" si="0"/>
        <v>0</v>
      </c>
    </row>
    <row r="14" spans="1:27" ht="24.95" customHeight="1" x14ac:dyDescent="0.2">
      <c r="A14" s="55" t="s">
        <v>10</v>
      </c>
      <c r="B14" s="56">
        <v>43.56</v>
      </c>
      <c r="C14" s="57">
        <v>28.888999999999999</v>
      </c>
      <c r="D14" s="57">
        <v>10.370000000000001</v>
      </c>
      <c r="E14" s="57">
        <v>10.484999999999999</v>
      </c>
      <c r="F14" s="57">
        <v>25.326999999999998</v>
      </c>
      <c r="G14" s="57">
        <v>15.744</v>
      </c>
      <c r="H14" s="57">
        <v>29.224999999999998</v>
      </c>
      <c r="I14" s="57">
        <v>37.675000000000004</v>
      </c>
      <c r="J14" s="57">
        <v>18.997999999999998</v>
      </c>
      <c r="K14" s="57">
        <v>17.497000000000003</v>
      </c>
      <c r="L14" s="57">
        <v>16.925000000000001</v>
      </c>
      <c r="M14" s="57">
        <v>14.64</v>
      </c>
      <c r="N14" s="57">
        <v>5.6759999999999993</v>
      </c>
      <c r="O14" s="57">
        <v>5.843</v>
      </c>
      <c r="P14" s="57">
        <v>13.322999999999999</v>
      </c>
      <c r="Q14" s="57">
        <v>5.2750000000000004</v>
      </c>
      <c r="R14" s="57">
        <v>24.024000000000001</v>
      </c>
      <c r="S14" s="57">
        <v>18.416</v>
      </c>
      <c r="T14" s="57">
        <v>20.385000000000002</v>
      </c>
      <c r="U14" s="57">
        <v>0.57899999999999996</v>
      </c>
      <c r="V14" s="57">
        <v>10.16</v>
      </c>
      <c r="W14" s="57">
        <v>19.196999999999999</v>
      </c>
      <c r="X14" s="57">
        <v>6.0240000000000009</v>
      </c>
      <c r="Y14" s="57">
        <v>39.110999999999997</v>
      </c>
      <c r="Z14" s="58"/>
      <c r="AA14" s="59">
        <f t="shared" si="0"/>
        <v>437.34800000000001</v>
      </c>
    </row>
    <row r="15" spans="1:27" ht="24.95" customHeight="1" x14ac:dyDescent="0.2">
      <c r="A15" s="55" t="s">
        <v>11</v>
      </c>
      <c r="B15" s="56"/>
      <c r="C15" s="57"/>
      <c r="D15" s="57"/>
      <c r="E15" s="57"/>
      <c r="F15" s="57"/>
      <c r="G15" s="57"/>
      <c r="H15" s="57"/>
      <c r="I15" s="57"/>
      <c r="J15" s="57"/>
      <c r="K15" s="57"/>
      <c r="L15" s="57"/>
      <c r="M15" s="57"/>
      <c r="N15" s="57"/>
      <c r="O15" s="57"/>
      <c r="P15" s="57"/>
      <c r="Q15" s="57"/>
      <c r="R15" s="57"/>
      <c r="S15" s="57"/>
      <c r="T15" s="57"/>
      <c r="U15" s="57"/>
      <c r="V15" s="57"/>
      <c r="W15" s="57"/>
      <c r="X15" s="57"/>
      <c r="Y15" s="57"/>
      <c r="Z15" s="58"/>
      <c r="AA15" s="59">
        <f t="shared" si="0"/>
        <v>0</v>
      </c>
    </row>
    <row r="16" spans="1:27" ht="30" customHeight="1" thickBot="1" x14ac:dyDescent="0.25">
      <c r="A16" s="60" t="s">
        <v>12</v>
      </c>
      <c r="B16" s="61">
        <f>IF(LEN(B$2)&gt;0,SUM(B10:B15),"")</f>
        <v>43.56</v>
      </c>
      <c r="C16" s="62">
        <f t="shared" ref="C16:Z16" si="1">IF(LEN(C$2)&gt;0,SUM(C10:C15),"")</f>
        <v>28.888999999999999</v>
      </c>
      <c r="D16" s="62">
        <f t="shared" si="1"/>
        <v>10.370000000000001</v>
      </c>
      <c r="E16" s="62">
        <f t="shared" si="1"/>
        <v>10.484999999999999</v>
      </c>
      <c r="F16" s="62">
        <f t="shared" si="1"/>
        <v>25.326999999999998</v>
      </c>
      <c r="G16" s="62">
        <f t="shared" si="1"/>
        <v>15.744</v>
      </c>
      <c r="H16" s="62">
        <f t="shared" si="1"/>
        <v>29.224999999999998</v>
      </c>
      <c r="I16" s="62">
        <f t="shared" si="1"/>
        <v>37.675000000000004</v>
      </c>
      <c r="J16" s="62">
        <f t="shared" si="1"/>
        <v>18.997999999999998</v>
      </c>
      <c r="K16" s="62">
        <f t="shared" si="1"/>
        <v>17.497000000000003</v>
      </c>
      <c r="L16" s="62">
        <f t="shared" si="1"/>
        <v>16.925000000000001</v>
      </c>
      <c r="M16" s="62">
        <f t="shared" si="1"/>
        <v>14.64</v>
      </c>
      <c r="N16" s="62">
        <f t="shared" si="1"/>
        <v>5.6759999999999993</v>
      </c>
      <c r="O16" s="62">
        <f t="shared" si="1"/>
        <v>5.843</v>
      </c>
      <c r="P16" s="62">
        <f t="shared" si="1"/>
        <v>13.322999999999999</v>
      </c>
      <c r="Q16" s="62">
        <f t="shared" si="1"/>
        <v>5.2750000000000004</v>
      </c>
      <c r="R16" s="62">
        <f t="shared" si="1"/>
        <v>24.024000000000001</v>
      </c>
      <c r="S16" s="62">
        <f t="shared" si="1"/>
        <v>18.416</v>
      </c>
      <c r="T16" s="62">
        <f t="shared" si="1"/>
        <v>20.385000000000002</v>
      </c>
      <c r="U16" s="62">
        <f t="shared" si="1"/>
        <v>0.57899999999999996</v>
      </c>
      <c r="V16" s="62">
        <f t="shared" si="1"/>
        <v>10.16</v>
      </c>
      <c r="W16" s="62">
        <f t="shared" si="1"/>
        <v>19.196999999999999</v>
      </c>
      <c r="X16" s="62">
        <f t="shared" si="1"/>
        <v>6.0240000000000009</v>
      </c>
      <c r="Y16" s="62">
        <f t="shared" si="1"/>
        <v>39.110999999999997</v>
      </c>
      <c r="Z16" s="63" t="str">
        <f t="shared" si="1"/>
        <v/>
      </c>
      <c r="AA16" s="64">
        <f>SUM(AA10:AA15)</f>
        <v>437.34800000000001</v>
      </c>
    </row>
    <row r="17" spans="1:27" ht="18" customHeight="1" thickBot="1" x14ac:dyDescent="0.25">
      <c r="A17" s="65"/>
      <c r="B17" s="66"/>
      <c r="C17" s="67"/>
      <c r="D17" s="67"/>
      <c r="E17" s="67"/>
      <c r="F17" s="67"/>
      <c r="G17" s="67"/>
      <c r="H17" s="67"/>
      <c r="I17" s="67"/>
      <c r="J17" s="67"/>
      <c r="K17" s="67"/>
      <c r="L17" s="67"/>
      <c r="M17" s="67"/>
      <c r="N17" s="67"/>
      <c r="O17" s="67"/>
      <c r="P17" s="67"/>
      <c r="Q17" s="67"/>
      <c r="R17" s="67"/>
      <c r="S17" s="67"/>
      <c r="T17" s="67"/>
      <c r="U17" s="67"/>
      <c r="V17" s="67"/>
      <c r="W17" s="67"/>
      <c r="X17" s="67"/>
      <c r="Y17" s="67"/>
      <c r="Z17" s="67"/>
      <c r="AA17" s="68"/>
    </row>
    <row r="18" spans="1:27" ht="30" customHeight="1" thickBot="1" x14ac:dyDescent="0.25">
      <c r="A18" s="69" t="s">
        <v>13</v>
      </c>
      <c r="B18" s="37"/>
      <c r="C18" s="38"/>
      <c r="D18" s="38"/>
      <c r="E18" s="38"/>
      <c r="F18" s="38"/>
      <c r="G18" s="38"/>
      <c r="H18" s="38"/>
      <c r="I18" s="38"/>
      <c r="J18" s="38"/>
      <c r="K18" s="38"/>
      <c r="L18" s="38"/>
      <c r="M18" s="38"/>
      <c r="N18" s="38"/>
      <c r="O18" s="38"/>
      <c r="P18" s="38"/>
      <c r="Q18" s="38"/>
      <c r="R18" s="38"/>
      <c r="S18" s="38"/>
      <c r="T18" s="38"/>
      <c r="U18" s="38"/>
      <c r="V18" s="38"/>
      <c r="W18" s="38"/>
      <c r="X18" s="38"/>
      <c r="Y18" s="38"/>
      <c r="Z18" s="39"/>
      <c r="AA18" s="11" t="s">
        <v>1</v>
      </c>
    </row>
    <row r="19" spans="1:27" ht="24.95" customHeight="1" x14ac:dyDescent="0.2">
      <c r="A19" s="70" t="s">
        <v>14</v>
      </c>
      <c r="B19" s="71"/>
      <c r="C19" s="72">
        <v>1.1000000000000001</v>
      </c>
      <c r="D19" s="72">
        <v>1.1000000000000001</v>
      </c>
      <c r="E19" s="72">
        <v>1.1000000000000001</v>
      </c>
      <c r="F19" s="72">
        <v>1.1000000000000001</v>
      </c>
      <c r="G19" s="72">
        <v>1.1000000000000001</v>
      </c>
      <c r="H19" s="72">
        <v>1.1000000000000001</v>
      </c>
      <c r="I19" s="72">
        <v>1.1000000000000001</v>
      </c>
      <c r="J19" s="72">
        <v>1.1000000000000001</v>
      </c>
      <c r="K19" s="72">
        <v>1.1000000000000001</v>
      </c>
      <c r="L19" s="72">
        <v>1.1000000000000001</v>
      </c>
      <c r="M19" s="72">
        <v>1.1000000000000001</v>
      </c>
      <c r="N19" s="72">
        <v>1.1000000000000001</v>
      </c>
      <c r="O19" s="72"/>
      <c r="P19" s="72"/>
      <c r="Q19" s="72"/>
      <c r="R19" s="72"/>
      <c r="S19" s="72"/>
      <c r="T19" s="72"/>
      <c r="U19" s="72"/>
      <c r="V19" s="72"/>
      <c r="W19" s="72"/>
      <c r="X19" s="72"/>
      <c r="Y19" s="72"/>
      <c r="Z19" s="73"/>
      <c r="AA19" s="74">
        <f t="shared" ref="AA19:AA24" si="2">SUM(B19:Z19)</f>
        <v>13.199999999999998</v>
      </c>
    </row>
    <row r="20" spans="1:27" ht="24.95" customHeight="1" x14ac:dyDescent="0.2">
      <c r="A20" s="75" t="s">
        <v>15</v>
      </c>
      <c r="B20" s="76"/>
      <c r="C20" s="77"/>
      <c r="D20" s="77"/>
      <c r="E20" s="77"/>
      <c r="F20" s="77"/>
      <c r="G20" s="77"/>
      <c r="H20" s="77"/>
      <c r="I20" s="77"/>
      <c r="J20" s="77"/>
      <c r="K20" s="77"/>
      <c r="L20" s="77"/>
      <c r="M20" s="77"/>
      <c r="N20" s="77"/>
      <c r="O20" s="77"/>
      <c r="P20" s="77"/>
      <c r="Q20" s="77"/>
      <c r="R20" s="77"/>
      <c r="S20" s="77"/>
      <c r="T20" s="77"/>
      <c r="U20" s="77"/>
      <c r="V20" s="77"/>
      <c r="W20" s="77"/>
      <c r="X20" s="77"/>
      <c r="Y20" s="77"/>
      <c r="Z20" s="78"/>
      <c r="AA20" s="79">
        <f t="shared" si="2"/>
        <v>0</v>
      </c>
    </row>
    <row r="21" spans="1:27" ht="24.95" customHeight="1" x14ac:dyDescent="0.2">
      <c r="A21" s="75" t="s">
        <v>16</v>
      </c>
      <c r="B21" s="80"/>
      <c r="C21" s="81"/>
      <c r="D21" s="81"/>
      <c r="E21" s="81"/>
      <c r="F21" s="81"/>
      <c r="G21" s="81"/>
      <c r="H21" s="81"/>
      <c r="I21" s="81"/>
      <c r="J21" s="81"/>
      <c r="K21" s="81">
        <v>3.2970000000000002</v>
      </c>
      <c r="L21" s="81">
        <v>3.9529999999999998</v>
      </c>
      <c r="M21" s="81">
        <v>3.2959999999999998</v>
      </c>
      <c r="N21" s="81">
        <v>3.5990000000000002</v>
      </c>
      <c r="O21" s="81">
        <v>3.4380000000000006</v>
      </c>
      <c r="P21" s="81">
        <v>3.6970000000000001</v>
      </c>
      <c r="Q21" s="81">
        <v>3.8879999999999999</v>
      </c>
      <c r="R21" s="81"/>
      <c r="S21" s="81">
        <v>3.9830000000000001</v>
      </c>
      <c r="T21" s="81"/>
      <c r="U21" s="81">
        <v>2.8980000000000001</v>
      </c>
      <c r="V21" s="81"/>
      <c r="W21" s="81"/>
      <c r="X21" s="81"/>
      <c r="Y21" s="81"/>
      <c r="Z21" s="78"/>
      <c r="AA21" s="79">
        <f t="shared" si="2"/>
        <v>32.048999999999999</v>
      </c>
    </row>
    <row r="22" spans="1:27" ht="24.95" customHeight="1" x14ac:dyDescent="0.2">
      <c r="A22" s="82" t="s">
        <v>17</v>
      </c>
      <c r="B22" s="81"/>
      <c r="C22" s="81"/>
      <c r="D22" s="81">
        <v>110</v>
      </c>
      <c r="E22" s="81">
        <v>110</v>
      </c>
      <c r="F22" s="81"/>
      <c r="G22" s="81"/>
      <c r="H22" s="81"/>
      <c r="I22" s="81"/>
      <c r="J22" s="81"/>
      <c r="K22" s="81"/>
      <c r="L22" s="81"/>
      <c r="M22" s="81"/>
      <c r="N22" s="81"/>
      <c r="O22" s="81"/>
      <c r="P22" s="81"/>
      <c r="Q22" s="81"/>
      <c r="R22" s="81"/>
      <c r="S22" s="81"/>
      <c r="T22" s="81"/>
      <c r="U22" s="81"/>
      <c r="V22" s="81"/>
      <c r="W22" s="81"/>
      <c r="X22" s="81"/>
      <c r="Y22" s="81"/>
      <c r="Z22" s="83"/>
      <c r="AA22" s="84">
        <f t="shared" si="2"/>
        <v>220</v>
      </c>
    </row>
    <row r="23" spans="1:27" ht="24.95" customHeight="1" x14ac:dyDescent="0.2">
      <c r="A23" s="85" t="s">
        <v>18</v>
      </c>
      <c r="B23" s="77"/>
      <c r="C23" s="77"/>
      <c r="D23" s="77"/>
      <c r="E23" s="77"/>
      <c r="F23" s="77"/>
      <c r="G23" s="77"/>
      <c r="H23" s="77"/>
      <c r="I23" s="77"/>
      <c r="J23" s="77"/>
      <c r="K23" s="77"/>
      <c r="L23" s="77"/>
      <c r="M23" s="77"/>
      <c r="N23" s="77"/>
      <c r="O23" s="77"/>
      <c r="P23" s="77"/>
      <c r="Q23" s="77"/>
      <c r="R23" s="77"/>
      <c r="S23" s="77"/>
      <c r="T23" s="77"/>
      <c r="U23" s="77"/>
      <c r="V23" s="77"/>
      <c r="W23" s="77"/>
      <c r="X23" s="77"/>
      <c r="Y23" s="77"/>
      <c r="Z23" s="77"/>
      <c r="AA23" s="79">
        <f t="shared" si="2"/>
        <v>0</v>
      </c>
    </row>
    <row r="24" spans="1:27" ht="24.95" customHeight="1" x14ac:dyDescent="0.2">
      <c r="A24" s="85" t="s">
        <v>19</v>
      </c>
      <c r="B24" s="77"/>
      <c r="C24" s="77"/>
      <c r="D24" s="77"/>
      <c r="E24" s="77"/>
      <c r="F24" s="77"/>
      <c r="G24" s="77"/>
      <c r="H24" s="77"/>
      <c r="I24" s="77"/>
      <c r="J24" s="77"/>
      <c r="K24" s="77"/>
      <c r="L24" s="77"/>
      <c r="M24" s="77"/>
      <c r="N24" s="77"/>
      <c r="O24" s="77"/>
      <c r="P24" s="77"/>
      <c r="Q24" s="77"/>
      <c r="R24" s="77"/>
      <c r="S24" s="77"/>
      <c r="T24" s="77"/>
      <c r="U24" s="77"/>
      <c r="V24" s="77"/>
      <c r="W24" s="77"/>
      <c r="X24" s="77"/>
      <c r="Y24" s="77"/>
      <c r="Z24" s="77"/>
      <c r="AA24" s="79">
        <f t="shared" si="2"/>
        <v>0</v>
      </c>
    </row>
    <row r="25" spans="1:27" ht="30" customHeight="1" thickBot="1" x14ac:dyDescent="0.25">
      <c r="A25" s="86" t="s">
        <v>20</v>
      </c>
      <c r="B25" s="87">
        <f t="shared" ref="B25:AA25" si="3">SUM(B19:B24)</f>
        <v>0</v>
      </c>
      <c r="C25" s="88">
        <f t="shared" si="3"/>
        <v>1.1000000000000001</v>
      </c>
      <c r="D25" s="88">
        <f t="shared" si="3"/>
        <v>111.1</v>
      </c>
      <c r="E25" s="88">
        <f t="shared" si="3"/>
        <v>111.1</v>
      </c>
      <c r="F25" s="88">
        <f t="shared" si="3"/>
        <v>1.1000000000000001</v>
      </c>
      <c r="G25" s="88">
        <f t="shared" si="3"/>
        <v>1.1000000000000001</v>
      </c>
      <c r="H25" s="88">
        <f t="shared" si="3"/>
        <v>1.1000000000000001</v>
      </c>
      <c r="I25" s="88">
        <f t="shared" si="3"/>
        <v>1.1000000000000001</v>
      </c>
      <c r="J25" s="88">
        <f t="shared" si="3"/>
        <v>1.1000000000000001</v>
      </c>
      <c r="K25" s="88">
        <f t="shared" si="3"/>
        <v>4.3970000000000002</v>
      </c>
      <c r="L25" s="88">
        <f t="shared" si="3"/>
        <v>5.0529999999999999</v>
      </c>
      <c r="M25" s="88">
        <f t="shared" si="3"/>
        <v>4.3959999999999999</v>
      </c>
      <c r="N25" s="88">
        <f t="shared" si="3"/>
        <v>4.6989999999999998</v>
      </c>
      <c r="O25" s="88">
        <f t="shared" si="3"/>
        <v>3.4380000000000006</v>
      </c>
      <c r="P25" s="88">
        <f t="shared" si="3"/>
        <v>3.6970000000000001</v>
      </c>
      <c r="Q25" s="88">
        <f t="shared" si="3"/>
        <v>3.8879999999999999</v>
      </c>
      <c r="R25" s="88">
        <f t="shared" si="3"/>
        <v>0</v>
      </c>
      <c r="S25" s="88">
        <f t="shared" si="3"/>
        <v>3.9830000000000001</v>
      </c>
      <c r="T25" s="88">
        <f t="shared" si="3"/>
        <v>0</v>
      </c>
      <c r="U25" s="88">
        <f t="shared" si="3"/>
        <v>2.8980000000000001</v>
      </c>
      <c r="V25" s="88">
        <f t="shared" si="3"/>
        <v>0</v>
      </c>
      <c r="W25" s="88">
        <f t="shared" si="3"/>
        <v>0</v>
      </c>
      <c r="X25" s="88">
        <f t="shared" si="3"/>
        <v>0</v>
      </c>
      <c r="Y25" s="88">
        <f t="shared" si="3"/>
        <v>0</v>
      </c>
      <c r="Z25" s="89">
        <f t="shared" si="3"/>
        <v>0</v>
      </c>
      <c r="AA25" s="90">
        <f t="shared" si="3"/>
        <v>265.24900000000002</v>
      </c>
    </row>
    <row r="26" spans="1:27" ht="18" customHeight="1" thickBot="1" x14ac:dyDescent="0.25">
      <c r="A26" s="65"/>
      <c r="B26" s="66"/>
      <c r="C26" s="67"/>
      <c r="D26" s="67"/>
      <c r="E26" s="67"/>
      <c r="F26" s="67"/>
      <c r="G26" s="67"/>
      <c r="H26" s="67"/>
      <c r="I26" s="67"/>
      <c r="J26" s="67"/>
      <c r="K26" s="67"/>
      <c r="L26" s="67"/>
      <c r="M26" s="67"/>
      <c r="N26" s="67"/>
      <c r="O26" s="67"/>
      <c r="P26" s="67"/>
      <c r="Q26" s="67"/>
      <c r="R26" s="67"/>
      <c r="S26" s="67"/>
      <c r="T26" s="67"/>
      <c r="U26" s="67"/>
      <c r="V26" s="67"/>
      <c r="W26" s="67"/>
      <c r="X26" s="67"/>
      <c r="Y26" s="67"/>
      <c r="Z26" s="67"/>
      <c r="AA26" s="68"/>
    </row>
    <row r="27" spans="1:27" ht="30" customHeight="1" thickBot="1" x14ac:dyDescent="0.25">
      <c r="A27" s="69" t="s">
        <v>37</v>
      </c>
      <c r="B27" s="37"/>
      <c r="C27" s="38"/>
      <c r="D27" s="38"/>
      <c r="E27" s="38"/>
      <c r="F27" s="38"/>
      <c r="G27" s="38"/>
      <c r="H27" s="38"/>
      <c r="I27" s="38"/>
      <c r="J27" s="38"/>
      <c r="K27" s="38"/>
      <c r="L27" s="38"/>
      <c r="M27" s="38"/>
      <c r="N27" s="38"/>
      <c r="O27" s="38"/>
      <c r="P27" s="38"/>
      <c r="Q27" s="38"/>
      <c r="R27" s="38"/>
      <c r="S27" s="38"/>
      <c r="T27" s="38"/>
      <c r="U27" s="38"/>
      <c r="V27" s="38"/>
      <c r="W27" s="38"/>
      <c r="X27" s="38"/>
      <c r="Y27" s="38"/>
      <c r="Z27" s="39"/>
      <c r="AA27" s="11" t="s">
        <v>1</v>
      </c>
    </row>
    <row r="28" spans="1:27" ht="24.95" customHeight="1" x14ac:dyDescent="0.2">
      <c r="A28" s="70" t="s">
        <v>22</v>
      </c>
      <c r="B28" s="71"/>
      <c r="C28" s="72"/>
      <c r="D28" s="72"/>
      <c r="E28" s="72"/>
      <c r="F28" s="72"/>
      <c r="G28" s="72"/>
      <c r="H28" s="72"/>
      <c r="I28" s="72"/>
      <c r="J28" s="72"/>
      <c r="K28" s="72"/>
      <c r="L28" s="72"/>
      <c r="M28" s="72"/>
      <c r="N28" s="72"/>
      <c r="O28" s="72"/>
      <c r="P28" s="72"/>
      <c r="Q28" s="72"/>
      <c r="R28" s="72"/>
      <c r="S28" s="72"/>
      <c r="T28" s="72"/>
      <c r="U28" s="72"/>
      <c r="V28" s="72"/>
      <c r="W28" s="72"/>
      <c r="X28" s="72"/>
      <c r="Y28" s="72"/>
      <c r="Z28" s="73"/>
      <c r="AA28" s="74">
        <f>SUM(B28:Z28)</f>
        <v>0</v>
      </c>
    </row>
    <row r="29" spans="1:27" ht="24.95" customHeight="1" x14ac:dyDescent="0.2">
      <c r="A29" s="75" t="s">
        <v>23</v>
      </c>
      <c r="B29" s="76">
        <v>43.56</v>
      </c>
      <c r="C29" s="77">
        <v>29.989000000000001</v>
      </c>
      <c r="D29" s="77">
        <v>121.47</v>
      </c>
      <c r="E29" s="77">
        <v>121.58499999999999</v>
      </c>
      <c r="F29" s="77">
        <v>26.427</v>
      </c>
      <c r="G29" s="77">
        <v>16.844000000000001</v>
      </c>
      <c r="H29" s="77">
        <v>30.324999999999999</v>
      </c>
      <c r="I29" s="77">
        <v>38.774999999999999</v>
      </c>
      <c r="J29" s="77">
        <v>20.097999999999999</v>
      </c>
      <c r="K29" s="77">
        <v>21.893999999999998</v>
      </c>
      <c r="L29" s="77">
        <v>21.978000000000002</v>
      </c>
      <c r="M29" s="77">
        <v>19.036000000000001</v>
      </c>
      <c r="N29" s="77">
        <v>10.375</v>
      </c>
      <c r="O29" s="77">
        <v>9.2810000000000006</v>
      </c>
      <c r="P29" s="77">
        <v>17.02</v>
      </c>
      <c r="Q29" s="77">
        <v>9.1630000000000003</v>
      </c>
      <c r="R29" s="77">
        <v>24.024000000000001</v>
      </c>
      <c r="S29" s="77">
        <v>22.399000000000001</v>
      </c>
      <c r="T29" s="77">
        <v>20.385000000000002</v>
      </c>
      <c r="U29" s="77">
        <v>3.4769999999999999</v>
      </c>
      <c r="V29" s="77">
        <v>10.16</v>
      </c>
      <c r="W29" s="77">
        <v>19.196999999999999</v>
      </c>
      <c r="X29" s="77">
        <v>6.024</v>
      </c>
      <c r="Y29" s="77">
        <v>39.110999999999997</v>
      </c>
      <c r="Z29" s="78"/>
      <c r="AA29" s="79">
        <f>SUM(B29:Z29)</f>
        <v>702.59699999999987</v>
      </c>
    </row>
    <row r="30" spans="1:27" ht="24.95" customHeight="1" x14ac:dyDescent="0.2">
      <c r="A30" s="82" t="s">
        <v>24</v>
      </c>
      <c r="B30" s="80"/>
      <c r="C30" s="81"/>
      <c r="D30" s="81"/>
      <c r="E30" s="81"/>
      <c r="F30" s="81"/>
      <c r="G30" s="81"/>
      <c r="H30" s="81"/>
      <c r="I30" s="81"/>
      <c r="J30" s="81"/>
      <c r="K30" s="81"/>
      <c r="L30" s="81"/>
      <c r="M30" s="81"/>
      <c r="N30" s="81"/>
      <c r="O30" s="81"/>
      <c r="P30" s="81"/>
      <c r="Q30" s="81"/>
      <c r="R30" s="81"/>
      <c r="S30" s="81"/>
      <c r="T30" s="81"/>
      <c r="U30" s="81"/>
      <c r="V30" s="81"/>
      <c r="W30" s="81"/>
      <c r="X30" s="81"/>
      <c r="Y30" s="81"/>
      <c r="Z30" s="83"/>
      <c r="AA30" s="84">
        <f>SUM(B30:Z30)</f>
        <v>0</v>
      </c>
    </row>
    <row r="31" spans="1:27" ht="30" customHeight="1" thickBot="1" x14ac:dyDescent="0.25">
      <c r="A31" s="60" t="s">
        <v>38</v>
      </c>
      <c r="B31" s="61">
        <f t="shared" ref="B31:AA31" si="4">SUM(B28:B30)</f>
        <v>43.56</v>
      </c>
      <c r="C31" s="62">
        <f t="shared" si="4"/>
        <v>29.989000000000001</v>
      </c>
      <c r="D31" s="62">
        <f t="shared" si="4"/>
        <v>121.47</v>
      </c>
      <c r="E31" s="62">
        <f t="shared" si="4"/>
        <v>121.58499999999999</v>
      </c>
      <c r="F31" s="62">
        <f t="shared" si="4"/>
        <v>26.427</v>
      </c>
      <c r="G31" s="62">
        <f t="shared" si="4"/>
        <v>16.844000000000001</v>
      </c>
      <c r="H31" s="62">
        <f t="shared" si="4"/>
        <v>30.324999999999999</v>
      </c>
      <c r="I31" s="62">
        <f t="shared" si="4"/>
        <v>38.774999999999999</v>
      </c>
      <c r="J31" s="62">
        <f t="shared" si="4"/>
        <v>20.097999999999999</v>
      </c>
      <c r="K31" s="62">
        <f t="shared" si="4"/>
        <v>21.893999999999998</v>
      </c>
      <c r="L31" s="62">
        <f t="shared" si="4"/>
        <v>21.978000000000002</v>
      </c>
      <c r="M31" s="62">
        <f t="shared" si="4"/>
        <v>19.036000000000001</v>
      </c>
      <c r="N31" s="62">
        <f t="shared" si="4"/>
        <v>10.375</v>
      </c>
      <c r="O31" s="62">
        <f t="shared" si="4"/>
        <v>9.2810000000000006</v>
      </c>
      <c r="P31" s="62">
        <f t="shared" si="4"/>
        <v>17.02</v>
      </c>
      <c r="Q31" s="62">
        <f t="shared" si="4"/>
        <v>9.1630000000000003</v>
      </c>
      <c r="R31" s="62">
        <f t="shared" si="4"/>
        <v>24.024000000000001</v>
      </c>
      <c r="S31" s="62">
        <f t="shared" si="4"/>
        <v>22.399000000000001</v>
      </c>
      <c r="T31" s="62">
        <f t="shared" si="4"/>
        <v>20.385000000000002</v>
      </c>
      <c r="U31" s="62">
        <f t="shared" si="4"/>
        <v>3.4769999999999999</v>
      </c>
      <c r="V31" s="62">
        <f t="shared" si="4"/>
        <v>10.16</v>
      </c>
      <c r="W31" s="62">
        <f t="shared" si="4"/>
        <v>19.196999999999999</v>
      </c>
      <c r="X31" s="62">
        <f t="shared" si="4"/>
        <v>6.024</v>
      </c>
      <c r="Y31" s="62">
        <f t="shared" si="4"/>
        <v>39.110999999999997</v>
      </c>
      <c r="Z31" s="63">
        <f t="shared" si="4"/>
        <v>0</v>
      </c>
      <c r="AA31" s="64">
        <f t="shared" si="4"/>
        <v>702.59699999999987</v>
      </c>
    </row>
    <row r="32" spans="1:27" ht="18" customHeight="1" thickBot="1" x14ac:dyDescent="0.25">
      <c r="A32" s="65"/>
      <c r="B32" s="66"/>
      <c r="C32" s="67"/>
      <c r="D32" s="67"/>
      <c r="E32" s="67"/>
      <c r="F32" s="67"/>
      <c r="G32" s="67"/>
      <c r="H32" s="67"/>
      <c r="I32" s="67"/>
      <c r="J32" s="67"/>
      <c r="K32" s="67"/>
      <c r="L32" s="67"/>
      <c r="M32" s="67"/>
      <c r="N32" s="67"/>
      <c r="O32" s="67"/>
      <c r="P32" s="67"/>
      <c r="Q32" s="67"/>
      <c r="R32" s="67"/>
      <c r="S32" s="67"/>
      <c r="T32" s="67"/>
      <c r="U32" s="67"/>
      <c r="V32" s="67"/>
      <c r="W32" s="67"/>
      <c r="X32" s="67"/>
      <c r="Y32" s="67"/>
      <c r="Z32" s="67"/>
      <c r="AA32" s="68"/>
    </row>
    <row r="33" spans="1:27" ht="30" customHeight="1" thickBot="1" x14ac:dyDescent="0.25">
      <c r="A33" s="69" t="s">
        <v>39</v>
      </c>
      <c r="B33" s="91">
        <v>1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2"/>
      <c r="R33" s="92"/>
      <c r="S33" s="92"/>
      <c r="T33" s="92"/>
      <c r="U33" s="92"/>
      <c r="V33" s="92"/>
      <c r="W33" s="92"/>
      <c r="X33" s="92"/>
      <c r="Y33" s="92"/>
      <c r="Z33" s="92"/>
      <c r="AA33" s="93"/>
    </row>
    <row r="34" spans="1:27" ht="24.95" customHeight="1" x14ac:dyDescent="0.2">
      <c r="A34" s="70" t="s">
        <v>40</v>
      </c>
      <c r="B34" s="94"/>
      <c r="C34" s="95"/>
      <c r="D34" s="95"/>
      <c r="E34" s="95"/>
      <c r="F34" s="95"/>
      <c r="G34" s="95"/>
      <c r="H34" s="95"/>
      <c r="I34" s="95"/>
      <c r="J34" s="95"/>
      <c r="K34" s="95"/>
      <c r="L34" s="95"/>
      <c r="M34" s="95"/>
      <c r="N34" s="95"/>
      <c r="O34" s="95"/>
      <c r="P34" s="95"/>
      <c r="Q34" s="95"/>
      <c r="R34" s="95"/>
      <c r="S34" s="95"/>
      <c r="T34" s="95"/>
      <c r="U34" s="95"/>
      <c r="V34" s="95"/>
      <c r="W34" s="95"/>
      <c r="X34" s="95"/>
      <c r="Y34" s="95"/>
      <c r="Z34" s="96"/>
      <c r="AA34" s="74">
        <f t="shared" ref="AA34:AA39" si="5">SUM(B34:Z34)</f>
        <v>0</v>
      </c>
    </row>
    <row r="35" spans="1:27" ht="24.95" customHeight="1" x14ac:dyDescent="0.2">
      <c r="A35" s="97" t="s">
        <v>41</v>
      </c>
      <c r="B35" s="98"/>
      <c r="C35" s="99"/>
      <c r="D35" s="99"/>
      <c r="E35" s="99"/>
      <c r="F35" s="99"/>
      <c r="G35" s="99"/>
      <c r="H35" s="99"/>
      <c r="I35" s="99"/>
      <c r="J35" s="99"/>
      <c r="K35" s="99"/>
      <c r="L35" s="99"/>
      <c r="M35" s="99"/>
      <c r="N35" s="99"/>
      <c r="O35" s="99"/>
      <c r="P35" s="99"/>
      <c r="Q35" s="99"/>
      <c r="R35" s="99"/>
      <c r="S35" s="99"/>
      <c r="T35" s="99"/>
      <c r="U35" s="99"/>
      <c r="V35" s="99"/>
      <c r="W35" s="99"/>
      <c r="X35" s="99"/>
      <c r="Y35" s="99"/>
      <c r="Z35" s="100"/>
      <c r="AA35" s="79">
        <f t="shared" si="5"/>
        <v>0</v>
      </c>
    </row>
    <row r="36" spans="1:27" ht="24.95" customHeight="1" x14ac:dyDescent="0.2">
      <c r="A36" s="97" t="s">
        <v>42</v>
      </c>
      <c r="B36" s="98"/>
      <c r="C36" s="99"/>
      <c r="D36" s="99"/>
      <c r="E36" s="99"/>
      <c r="F36" s="99"/>
      <c r="G36" s="99"/>
      <c r="H36" s="99"/>
      <c r="I36" s="99"/>
      <c r="J36" s="99"/>
      <c r="K36" s="99"/>
      <c r="L36" s="99"/>
      <c r="M36" s="99"/>
      <c r="N36" s="99"/>
      <c r="O36" s="99"/>
      <c r="P36" s="99"/>
      <c r="Q36" s="99"/>
      <c r="R36" s="99"/>
      <c r="S36" s="99"/>
      <c r="T36" s="99"/>
      <c r="U36" s="99"/>
      <c r="V36" s="99"/>
      <c r="W36" s="99"/>
      <c r="X36" s="99"/>
      <c r="Y36" s="99"/>
      <c r="Z36" s="100"/>
      <c r="AA36" s="79">
        <f t="shared" si="5"/>
        <v>0</v>
      </c>
    </row>
    <row r="37" spans="1:27" ht="24.95" customHeight="1" x14ac:dyDescent="0.2">
      <c r="A37" s="97" t="s">
        <v>43</v>
      </c>
      <c r="B37" s="98"/>
      <c r="C37" s="99"/>
      <c r="D37" s="99"/>
      <c r="E37" s="99"/>
      <c r="F37" s="99"/>
      <c r="G37" s="99"/>
      <c r="H37" s="99"/>
      <c r="I37" s="99"/>
      <c r="J37" s="99"/>
      <c r="K37" s="99"/>
      <c r="L37" s="99"/>
      <c r="M37" s="99"/>
      <c r="N37" s="99"/>
      <c r="O37" s="99"/>
      <c r="P37" s="99"/>
      <c r="Q37" s="99"/>
      <c r="R37" s="99"/>
      <c r="S37" s="99"/>
      <c r="T37" s="99"/>
      <c r="U37" s="99"/>
      <c r="V37" s="99"/>
      <c r="W37" s="99"/>
      <c r="X37" s="99"/>
      <c r="Y37" s="99"/>
      <c r="Z37" s="100"/>
      <c r="AA37" s="79">
        <f t="shared" si="5"/>
        <v>0</v>
      </c>
    </row>
    <row r="38" spans="1:27" ht="24.95" customHeight="1" x14ac:dyDescent="0.2">
      <c r="A38" s="97" t="s">
        <v>44</v>
      </c>
      <c r="B38" s="98"/>
      <c r="C38" s="99"/>
      <c r="D38" s="99"/>
      <c r="E38" s="99"/>
      <c r="F38" s="99">
        <v>30.5</v>
      </c>
      <c r="G38" s="99">
        <v>44.3</v>
      </c>
      <c r="H38" s="99"/>
      <c r="I38" s="99"/>
      <c r="J38" s="99"/>
      <c r="K38" s="99"/>
      <c r="L38" s="99"/>
      <c r="M38" s="99"/>
      <c r="N38" s="99"/>
      <c r="O38" s="99"/>
      <c r="P38" s="99"/>
      <c r="Q38" s="99"/>
      <c r="R38" s="99"/>
      <c r="S38" s="99"/>
      <c r="T38" s="99"/>
      <c r="U38" s="99"/>
      <c r="V38" s="99">
        <v>10.199999999999999</v>
      </c>
      <c r="W38" s="99"/>
      <c r="X38" s="99">
        <v>12.4</v>
      </c>
      <c r="Y38" s="99"/>
      <c r="Z38" s="100"/>
      <c r="AA38" s="79">
        <f t="shared" si="5"/>
        <v>97.4</v>
      </c>
    </row>
    <row r="39" spans="1:27" ht="30" customHeight="1" thickBot="1" x14ac:dyDescent="0.25">
      <c r="A39" s="86" t="s">
        <v>45</v>
      </c>
      <c r="B39" s="87">
        <f t="shared" ref="B39:Z39" si="6">SUM(B34:B38)</f>
        <v>0</v>
      </c>
      <c r="C39" s="88">
        <f t="shared" si="6"/>
        <v>0</v>
      </c>
      <c r="D39" s="88">
        <f t="shared" si="6"/>
        <v>0</v>
      </c>
      <c r="E39" s="88">
        <f t="shared" si="6"/>
        <v>0</v>
      </c>
      <c r="F39" s="88">
        <f t="shared" si="6"/>
        <v>30.5</v>
      </c>
      <c r="G39" s="88">
        <f t="shared" si="6"/>
        <v>44.3</v>
      </c>
      <c r="H39" s="88">
        <f t="shared" si="6"/>
        <v>0</v>
      </c>
      <c r="I39" s="88">
        <f t="shared" si="6"/>
        <v>0</v>
      </c>
      <c r="J39" s="88">
        <f t="shared" si="6"/>
        <v>0</v>
      </c>
      <c r="K39" s="88">
        <f t="shared" si="6"/>
        <v>0</v>
      </c>
      <c r="L39" s="88">
        <f t="shared" si="6"/>
        <v>0</v>
      </c>
      <c r="M39" s="88">
        <f t="shared" si="6"/>
        <v>0</v>
      </c>
      <c r="N39" s="88">
        <f t="shared" si="6"/>
        <v>0</v>
      </c>
      <c r="O39" s="88">
        <f t="shared" si="6"/>
        <v>0</v>
      </c>
      <c r="P39" s="88">
        <f t="shared" si="6"/>
        <v>0</v>
      </c>
      <c r="Q39" s="88">
        <f t="shared" si="6"/>
        <v>0</v>
      </c>
      <c r="R39" s="88">
        <f t="shared" si="6"/>
        <v>0</v>
      </c>
      <c r="S39" s="88">
        <f t="shared" si="6"/>
        <v>0</v>
      </c>
      <c r="T39" s="88">
        <f t="shared" si="6"/>
        <v>0</v>
      </c>
      <c r="U39" s="88">
        <f t="shared" si="6"/>
        <v>0</v>
      </c>
      <c r="V39" s="88">
        <f t="shared" si="6"/>
        <v>10.199999999999999</v>
      </c>
      <c r="W39" s="88">
        <f t="shared" si="6"/>
        <v>0</v>
      </c>
      <c r="X39" s="88">
        <f t="shared" si="6"/>
        <v>12.4</v>
      </c>
      <c r="Y39" s="88">
        <f t="shared" si="6"/>
        <v>0</v>
      </c>
      <c r="Z39" s="89">
        <f t="shared" si="6"/>
        <v>0</v>
      </c>
      <c r="AA39" s="90">
        <f t="shared" si="5"/>
        <v>97.4</v>
      </c>
    </row>
    <row r="40" spans="1:27" s="104" customFormat="1" ht="18" customHeight="1" thickBot="1" x14ac:dyDescent="0.25">
      <c r="A40" s="101"/>
      <c r="B40" s="102"/>
      <c r="C40" s="102"/>
      <c r="D40" s="102"/>
      <c r="E40" s="102"/>
      <c r="F40" s="102"/>
      <c r="G40" s="102"/>
      <c r="H40" s="102"/>
      <c r="I40" s="102"/>
      <c r="J40" s="102"/>
      <c r="K40" s="102"/>
      <c r="L40" s="102"/>
      <c r="M40" s="102"/>
      <c r="N40" s="102"/>
      <c r="O40" s="102"/>
      <c r="P40" s="102"/>
      <c r="Q40" s="102"/>
      <c r="R40" s="102"/>
      <c r="S40" s="102"/>
      <c r="T40" s="102"/>
      <c r="U40" s="102"/>
      <c r="V40" s="102"/>
      <c r="W40" s="102"/>
      <c r="X40" s="102"/>
      <c r="Y40" s="102"/>
      <c r="Z40" s="102"/>
      <c r="AA40" s="103"/>
    </row>
    <row r="41" spans="1:27" ht="30" customHeight="1" thickBot="1" x14ac:dyDescent="0.25">
      <c r="A41" s="69" t="s">
        <v>46</v>
      </c>
      <c r="B41" s="91">
        <v>1</v>
      </c>
      <c r="C41" s="92"/>
      <c r="D41" s="92"/>
      <c r="E41" s="92"/>
      <c r="F41" s="92"/>
      <c r="G41" s="92"/>
      <c r="H41" s="92"/>
      <c r="I41" s="92"/>
      <c r="J41" s="92"/>
      <c r="K41" s="92"/>
      <c r="L41" s="92"/>
      <c r="M41" s="92"/>
      <c r="N41" s="92"/>
      <c r="O41" s="92"/>
      <c r="P41" s="92"/>
      <c r="Q41" s="92"/>
      <c r="R41" s="92"/>
      <c r="S41" s="92"/>
      <c r="T41" s="92"/>
      <c r="U41" s="92"/>
      <c r="V41" s="92"/>
      <c r="W41" s="92"/>
      <c r="X41" s="92"/>
      <c r="Y41" s="92"/>
      <c r="Z41" s="92"/>
      <c r="AA41" s="93"/>
    </row>
    <row r="42" spans="1:27" ht="24.95" customHeight="1" x14ac:dyDescent="0.2">
      <c r="A42" s="70" t="s">
        <v>40</v>
      </c>
      <c r="B42" s="94"/>
      <c r="C42" s="95"/>
      <c r="D42" s="95"/>
      <c r="E42" s="95"/>
      <c r="F42" s="95"/>
      <c r="G42" s="95"/>
      <c r="H42" s="95"/>
      <c r="I42" s="95"/>
      <c r="J42" s="95"/>
      <c r="K42" s="95"/>
      <c r="L42" s="95"/>
      <c r="M42" s="95"/>
      <c r="N42" s="95"/>
      <c r="O42" s="95"/>
      <c r="P42" s="95"/>
      <c r="Q42" s="95"/>
      <c r="R42" s="95"/>
      <c r="S42" s="95"/>
      <c r="T42" s="95"/>
      <c r="U42" s="95"/>
      <c r="V42" s="95"/>
      <c r="W42" s="95"/>
      <c r="X42" s="95"/>
      <c r="Y42" s="95"/>
      <c r="Z42" s="96"/>
      <c r="AA42" s="74">
        <f t="shared" ref="AA42:AA48" si="7">SUM(B42:Z42)</f>
        <v>0</v>
      </c>
    </row>
    <row r="43" spans="1:27" ht="24.95" customHeight="1" x14ac:dyDescent="0.2">
      <c r="A43" s="97" t="s">
        <v>41</v>
      </c>
      <c r="B43" s="98"/>
      <c r="C43" s="99"/>
      <c r="D43" s="99"/>
      <c r="E43" s="99"/>
      <c r="F43" s="99"/>
      <c r="G43" s="99"/>
      <c r="H43" s="99"/>
      <c r="I43" s="99"/>
      <c r="J43" s="99"/>
      <c r="K43" s="99"/>
      <c r="L43" s="99"/>
      <c r="M43" s="99"/>
      <c r="N43" s="99"/>
      <c r="O43" s="99"/>
      <c r="P43" s="99"/>
      <c r="Q43" s="99"/>
      <c r="R43" s="99"/>
      <c r="S43" s="99"/>
      <c r="T43" s="99"/>
      <c r="U43" s="99"/>
      <c r="V43" s="99"/>
      <c r="W43" s="99"/>
      <c r="X43" s="99"/>
      <c r="Y43" s="99"/>
      <c r="Z43" s="100"/>
      <c r="AA43" s="79">
        <f t="shared" si="7"/>
        <v>0</v>
      </c>
    </row>
    <row r="44" spans="1:27" ht="24.95" customHeight="1" x14ac:dyDescent="0.2">
      <c r="A44" s="97" t="s">
        <v>42</v>
      </c>
      <c r="B44" s="98"/>
      <c r="C44" s="99"/>
      <c r="D44" s="99"/>
      <c r="E44" s="99"/>
      <c r="F44" s="99"/>
      <c r="G44" s="99"/>
      <c r="H44" s="99"/>
      <c r="I44" s="99"/>
      <c r="J44" s="99"/>
      <c r="K44" s="99"/>
      <c r="L44" s="99"/>
      <c r="M44" s="99"/>
      <c r="N44" s="99"/>
      <c r="O44" s="99"/>
      <c r="P44" s="99"/>
      <c r="Q44" s="99"/>
      <c r="R44" s="99"/>
      <c r="S44" s="99"/>
      <c r="T44" s="99"/>
      <c r="U44" s="99"/>
      <c r="V44" s="99"/>
      <c r="W44" s="99"/>
      <c r="X44" s="99"/>
      <c r="Y44" s="99"/>
      <c r="Z44" s="100"/>
      <c r="AA44" s="79">
        <f t="shared" si="7"/>
        <v>0</v>
      </c>
    </row>
    <row r="45" spans="1:27" ht="24.95" customHeight="1" x14ac:dyDescent="0.2">
      <c r="A45" s="97" t="s">
        <v>43</v>
      </c>
      <c r="B45" s="98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99"/>
      <c r="O45" s="99"/>
      <c r="P45" s="99"/>
      <c r="Q45" s="99"/>
      <c r="R45" s="99"/>
      <c r="S45" s="99"/>
      <c r="T45" s="99"/>
      <c r="U45" s="99"/>
      <c r="V45" s="99"/>
      <c r="W45" s="99"/>
      <c r="X45" s="99"/>
      <c r="Y45" s="99"/>
      <c r="Z45" s="100"/>
      <c r="AA45" s="79">
        <f t="shared" si="7"/>
        <v>0</v>
      </c>
    </row>
    <row r="46" spans="1:27" ht="24.95" customHeight="1" x14ac:dyDescent="0.2">
      <c r="A46" s="97" t="s">
        <v>44</v>
      </c>
      <c r="B46" s="98"/>
      <c r="C46" s="99"/>
      <c r="D46" s="99"/>
      <c r="E46" s="99"/>
      <c r="F46" s="99">
        <v>30.5</v>
      </c>
      <c r="G46" s="99">
        <v>44.3</v>
      </c>
      <c r="H46" s="99"/>
      <c r="I46" s="99"/>
      <c r="J46" s="99"/>
      <c r="K46" s="99"/>
      <c r="L46" s="99"/>
      <c r="M46" s="99"/>
      <c r="N46" s="99"/>
      <c r="O46" s="99"/>
      <c r="P46" s="99"/>
      <c r="Q46" s="99"/>
      <c r="R46" s="99"/>
      <c r="S46" s="99"/>
      <c r="T46" s="99"/>
      <c r="U46" s="99"/>
      <c r="V46" s="99">
        <v>10.199999999999999</v>
      </c>
      <c r="W46" s="99"/>
      <c r="X46" s="99">
        <v>12.4</v>
      </c>
      <c r="Y46" s="99"/>
      <c r="Z46" s="100"/>
      <c r="AA46" s="79">
        <f t="shared" si="7"/>
        <v>97.4</v>
      </c>
    </row>
    <row r="47" spans="1:27" ht="24.95" customHeight="1" x14ac:dyDescent="0.2">
      <c r="A47" s="85" t="s">
        <v>47</v>
      </c>
      <c r="B47" s="98"/>
      <c r="C47" s="99"/>
      <c r="D47" s="99"/>
      <c r="E47" s="99"/>
      <c r="F47" s="99"/>
      <c r="G47" s="99"/>
      <c r="H47" s="99"/>
      <c r="I47" s="99"/>
      <c r="J47" s="99"/>
      <c r="K47" s="99"/>
      <c r="L47" s="99"/>
      <c r="M47" s="99"/>
      <c r="N47" s="99"/>
      <c r="O47" s="99"/>
      <c r="P47" s="99"/>
      <c r="Q47" s="99"/>
      <c r="R47" s="99"/>
      <c r="S47" s="99"/>
      <c r="T47" s="99"/>
      <c r="U47" s="99"/>
      <c r="V47" s="99"/>
      <c r="W47" s="99"/>
      <c r="X47" s="99"/>
      <c r="Y47" s="99"/>
      <c r="Z47" s="100"/>
      <c r="AA47" s="79">
        <f t="shared" si="7"/>
        <v>0</v>
      </c>
    </row>
    <row r="48" spans="1:27" ht="30" customHeight="1" thickBot="1" x14ac:dyDescent="0.25">
      <c r="A48" s="86" t="s">
        <v>48</v>
      </c>
      <c r="B48" s="87">
        <f>SUM(B42:B47)</f>
        <v>0</v>
      </c>
      <c r="C48" s="88">
        <f t="shared" ref="C48:Z48" si="8">SUM(C42:C47)</f>
        <v>0</v>
      </c>
      <c r="D48" s="88">
        <f t="shared" si="8"/>
        <v>0</v>
      </c>
      <c r="E48" s="88">
        <f t="shared" si="8"/>
        <v>0</v>
      </c>
      <c r="F48" s="88">
        <f t="shared" si="8"/>
        <v>30.5</v>
      </c>
      <c r="G48" s="88">
        <f t="shared" si="8"/>
        <v>44.3</v>
      </c>
      <c r="H48" s="88">
        <f t="shared" si="8"/>
        <v>0</v>
      </c>
      <c r="I48" s="88">
        <f t="shared" si="8"/>
        <v>0</v>
      </c>
      <c r="J48" s="88">
        <f t="shared" si="8"/>
        <v>0</v>
      </c>
      <c r="K48" s="88">
        <f t="shared" si="8"/>
        <v>0</v>
      </c>
      <c r="L48" s="88">
        <f t="shared" si="8"/>
        <v>0</v>
      </c>
      <c r="M48" s="88">
        <f t="shared" si="8"/>
        <v>0</v>
      </c>
      <c r="N48" s="88">
        <f t="shared" si="8"/>
        <v>0</v>
      </c>
      <c r="O48" s="88">
        <f t="shared" si="8"/>
        <v>0</v>
      </c>
      <c r="P48" s="88">
        <f t="shared" si="8"/>
        <v>0</v>
      </c>
      <c r="Q48" s="88">
        <f t="shared" si="8"/>
        <v>0</v>
      </c>
      <c r="R48" s="88">
        <f t="shared" si="8"/>
        <v>0</v>
      </c>
      <c r="S48" s="88">
        <f t="shared" si="8"/>
        <v>0</v>
      </c>
      <c r="T48" s="88">
        <f t="shared" si="8"/>
        <v>0</v>
      </c>
      <c r="U48" s="88">
        <f t="shared" si="8"/>
        <v>0</v>
      </c>
      <c r="V48" s="88">
        <f t="shared" si="8"/>
        <v>10.199999999999999</v>
      </c>
      <c r="W48" s="88">
        <f t="shared" si="8"/>
        <v>0</v>
      </c>
      <c r="X48" s="88">
        <f t="shared" si="8"/>
        <v>12.4</v>
      </c>
      <c r="Y48" s="88">
        <f t="shared" si="8"/>
        <v>0</v>
      </c>
      <c r="Z48" s="89">
        <f t="shared" si="8"/>
        <v>0</v>
      </c>
      <c r="AA48" s="90">
        <f t="shared" si="7"/>
        <v>97.4</v>
      </c>
    </row>
    <row r="49" spans="1:27" ht="15.95" customHeight="1" thickBot="1" x14ac:dyDescent="0.25"/>
    <row r="50" spans="1:27" ht="30" customHeight="1" thickBot="1" x14ac:dyDescent="0.25">
      <c r="A50" s="69"/>
      <c r="B50" s="7">
        <f>IF(LEN(B$2)&gt;0,B$2,"")</f>
        <v>1</v>
      </c>
      <c r="C50" s="8">
        <f t="shared" ref="C50:Z50" si="9">IF(LEN(C$2)&gt;0,C$2,"")</f>
        <v>2</v>
      </c>
      <c r="D50" s="8">
        <f t="shared" si="9"/>
        <v>3</v>
      </c>
      <c r="E50" s="8">
        <f t="shared" si="9"/>
        <v>4</v>
      </c>
      <c r="F50" s="8">
        <f t="shared" si="9"/>
        <v>5</v>
      </c>
      <c r="G50" s="8">
        <f t="shared" si="9"/>
        <v>6</v>
      </c>
      <c r="H50" s="8">
        <f t="shared" si="9"/>
        <v>7</v>
      </c>
      <c r="I50" s="8">
        <f t="shared" si="9"/>
        <v>8</v>
      </c>
      <c r="J50" s="8">
        <f t="shared" si="9"/>
        <v>9</v>
      </c>
      <c r="K50" s="8">
        <f t="shared" si="9"/>
        <v>10</v>
      </c>
      <c r="L50" s="8">
        <f t="shared" si="9"/>
        <v>11</v>
      </c>
      <c r="M50" s="8">
        <f t="shared" si="9"/>
        <v>12</v>
      </c>
      <c r="N50" s="8">
        <f t="shared" si="9"/>
        <v>13</v>
      </c>
      <c r="O50" s="8">
        <f t="shared" si="9"/>
        <v>14</v>
      </c>
      <c r="P50" s="8">
        <f t="shared" si="9"/>
        <v>15</v>
      </c>
      <c r="Q50" s="8">
        <f t="shared" si="9"/>
        <v>16</v>
      </c>
      <c r="R50" s="8">
        <f t="shared" si="9"/>
        <v>17</v>
      </c>
      <c r="S50" s="8">
        <f t="shared" si="9"/>
        <v>18</v>
      </c>
      <c r="T50" s="8">
        <f t="shared" si="9"/>
        <v>19</v>
      </c>
      <c r="U50" s="8">
        <f t="shared" si="9"/>
        <v>20</v>
      </c>
      <c r="V50" s="8">
        <f t="shared" si="9"/>
        <v>21</v>
      </c>
      <c r="W50" s="8">
        <f t="shared" si="9"/>
        <v>22</v>
      </c>
      <c r="X50" s="8">
        <f t="shared" si="9"/>
        <v>23</v>
      </c>
      <c r="Y50" s="9">
        <f t="shared" si="9"/>
        <v>24</v>
      </c>
      <c r="Z50" s="10" t="str">
        <f t="shared" si="9"/>
        <v/>
      </c>
      <c r="AA50" s="11" t="s">
        <v>1</v>
      </c>
    </row>
    <row r="51" spans="1:27" ht="24.95" customHeight="1" thickBot="1" x14ac:dyDescent="0.25">
      <c r="A51" s="86" t="s">
        <v>38</v>
      </c>
      <c r="B51" s="87">
        <f t="shared" ref="B51:Z51" si="10">SUM(B10:B15)+B25+B39</f>
        <v>43.56</v>
      </c>
      <c r="C51" s="88">
        <f t="shared" si="10"/>
        <v>29.989000000000001</v>
      </c>
      <c r="D51" s="88">
        <f t="shared" si="10"/>
        <v>121.47</v>
      </c>
      <c r="E51" s="88">
        <f t="shared" si="10"/>
        <v>121.58499999999999</v>
      </c>
      <c r="F51" s="88">
        <f t="shared" si="10"/>
        <v>56.927</v>
      </c>
      <c r="G51" s="88">
        <f t="shared" si="10"/>
        <v>61.143999999999998</v>
      </c>
      <c r="H51" s="88">
        <f t="shared" si="10"/>
        <v>30.324999999999999</v>
      </c>
      <c r="I51" s="88">
        <f t="shared" si="10"/>
        <v>38.775000000000006</v>
      </c>
      <c r="J51" s="88">
        <f t="shared" si="10"/>
        <v>20.097999999999999</v>
      </c>
      <c r="K51" s="88">
        <f t="shared" si="10"/>
        <v>21.894000000000005</v>
      </c>
      <c r="L51" s="88">
        <f t="shared" si="10"/>
        <v>21.978000000000002</v>
      </c>
      <c r="M51" s="88">
        <f t="shared" si="10"/>
        <v>19.036000000000001</v>
      </c>
      <c r="N51" s="88">
        <f t="shared" si="10"/>
        <v>10.375</v>
      </c>
      <c r="O51" s="88">
        <f t="shared" si="10"/>
        <v>9.2810000000000006</v>
      </c>
      <c r="P51" s="88">
        <f t="shared" si="10"/>
        <v>17.02</v>
      </c>
      <c r="Q51" s="88">
        <f t="shared" si="10"/>
        <v>9.1630000000000003</v>
      </c>
      <c r="R51" s="88">
        <f t="shared" si="10"/>
        <v>24.024000000000001</v>
      </c>
      <c r="S51" s="88">
        <f t="shared" si="10"/>
        <v>22.399000000000001</v>
      </c>
      <c r="T51" s="88">
        <f t="shared" si="10"/>
        <v>20.385000000000002</v>
      </c>
      <c r="U51" s="88">
        <f t="shared" si="10"/>
        <v>3.4770000000000003</v>
      </c>
      <c r="V51" s="88">
        <f t="shared" si="10"/>
        <v>20.36</v>
      </c>
      <c r="W51" s="88">
        <f t="shared" si="10"/>
        <v>19.196999999999999</v>
      </c>
      <c r="X51" s="88">
        <f t="shared" si="10"/>
        <v>18.423999999999999</v>
      </c>
      <c r="Y51" s="88">
        <f t="shared" si="10"/>
        <v>39.110999999999997</v>
      </c>
      <c r="Z51" s="89">
        <f t="shared" si="10"/>
        <v>0</v>
      </c>
      <c r="AA51" s="105">
        <f>SUM(B51:Z51)</f>
        <v>799.99699999999984</v>
      </c>
    </row>
  </sheetData>
  <mergeCells count="11">
    <mergeCell ref="B26:AA26"/>
    <mergeCell ref="B27:Z27"/>
    <mergeCell ref="B32:AA32"/>
    <mergeCell ref="B33:AA33"/>
    <mergeCell ref="B41:AA41"/>
    <mergeCell ref="V1:AA1"/>
    <mergeCell ref="B3:AA3"/>
    <mergeCell ref="B6:AA6"/>
    <mergeCell ref="B9:Z9"/>
    <mergeCell ref="B17:AA17"/>
    <mergeCell ref="B18:Z18"/>
  </mergeCells>
  <conditionalFormatting sqref="B7:Z7">
    <cfRule type="cellIs" dxfId="0" priority="1" operator="greaterThan">
      <formula>1500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53">
    <pageSetUpPr fitToPage="1"/>
  </sheetPr>
  <dimension ref="A1:AA31"/>
  <sheetViews>
    <sheetView showGridLines="0" zoomScale="75" zoomScaleNormal="75" workbookViewId="0">
      <selection activeCell="G28" sqref="G28"/>
    </sheetView>
  </sheetViews>
  <sheetFormatPr defaultColWidth="9.140625" defaultRowHeight="14.25" x14ac:dyDescent="0.2"/>
  <cols>
    <col min="1" max="1" width="42.140625" style="5" customWidth="1"/>
    <col min="2" max="25" width="10.7109375" style="5" customWidth="1"/>
    <col min="26" max="26" width="10.7109375" style="5" hidden="1" customWidth="1"/>
    <col min="27" max="27" width="14.7109375" style="5" customWidth="1"/>
    <col min="28" max="16384" width="9.140625" style="5"/>
  </cols>
  <sheetData>
    <row r="1" spans="1:27" ht="39.950000000000003" customHeight="1" thickBot="1" x14ac:dyDescent="0.25">
      <c r="A1" s="1" t="s">
        <v>52</v>
      </c>
      <c r="B1" s="2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111" t="s">
        <v>0</v>
      </c>
      <c r="W1" s="111"/>
      <c r="X1" s="111"/>
      <c r="Y1" s="111"/>
      <c r="Z1" s="111"/>
      <c r="AA1" s="111"/>
    </row>
    <row r="2" spans="1:27" ht="30" customHeight="1" thickBot="1" x14ac:dyDescent="0.25">
      <c r="A2" s="6">
        <v>44605</v>
      </c>
      <c r="B2" s="7">
        <v>1</v>
      </c>
      <c r="C2" s="8">
        <v>2</v>
      </c>
      <c r="D2" s="8">
        <v>3</v>
      </c>
      <c r="E2" s="8">
        <v>4</v>
      </c>
      <c r="F2" s="8">
        <v>5</v>
      </c>
      <c r="G2" s="8">
        <v>6</v>
      </c>
      <c r="H2" s="8">
        <v>7</v>
      </c>
      <c r="I2" s="8">
        <v>8</v>
      </c>
      <c r="J2" s="8">
        <v>9</v>
      </c>
      <c r="K2" s="8">
        <v>10</v>
      </c>
      <c r="L2" s="8">
        <v>11</v>
      </c>
      <c r="M2" s="8">
        <v>12</v>
      </c>
      <c r="N2" s="8">
        <v>13</v>
      </c>
      <c r="O2" s="8">
        <v>14</v>
      </c>
      <c r="P2" s="8">
        <v>15</v>
      </c>
      <c r="Q2" s="8">
        <v>16</v>
      </c>
      <c r="R2" s="8">
        <v>17</v>
      </c>
      <c r="S2" s="8">
        <v>18</v>
      </c>
      <c r="T2" s="8">
        <v>19</v>
      </c>
      <c r="U2" s="8">
        <v>20</v>
      </c>
      <c r="V2" s="8">
        <v>21</v>
      </c>
      <c r="W2" s="8">
        <v>22</v>
      </c>
      <c r="X2" s="8">
        <v>23</v>
      </c>
      <c r="Y2" s="9">
        <v>24</v>
      </c>
      <c r="Z2" s="10"/>
      <c r="AA2" s="11" t="s">
        <v>1</v>
      </c>
    </row>
    <row r="3" spans="1:27" ht="30" customHeight="1" thickBot="1" x14ac:dyDescent="0.25">
      <c r="A3" s="12" t="s">
        <v>49</v>
      </c>
      <c r="B3" s="13"/>
      <c r="C3" s="14"/>
      <c r="D3" s="14"/>
      <c r="E3" s="14"/>
      <c r="F3" s="14"/>
      <c r="G3" s="14"/>
      <c r="H3" s="14"/>
      <c r="I3" s="14"/>
      <c r="J3" s="14"/>
      <c r="K3" s="14"/>
      <c r="L3" s="14"/>
      <c r="M3" s="14"/>
      <c r="N3" s="14"/>
      <c r="O3" s="14"/>
      <c r="P3" s="14"/>
      <c r="Q3" s="14"/>
      <c r="R3" s="14"/>
      <c r="S3" s="14"/>
      <c r="T3" s="14"/>
      <c r="U3" s="14"/>
      <c r="V3" s="14"/>
      <c r="W3" s="14"/>
      <c r="X3" s="14"/>
      <c r="Y3" s="14"/>
      <c r="Z3" s="14"/>
      <c r="AA3" s="15"/>
    </row>
    <row r="4" spans="1:27" ht="24.95" customHeight="1" x14ac:dyDescent="0.2">
      <c r="A4" s="16" t="s">
        <v>3</v>
      </c>
      <c r="B4" s="17"/>
      <c r="C4" s="18"/>
      <c r="D4" s="18"/>
      <c r="E4" s="18"/>
      <c r="F4" s="18">
        <v>30.5</v>
      </c>
      <c r="G4" s="18">
        <v>44.3</v>
      </c>
      <c r="H4" s="18">
        <v>-22.6</v>
      </c>
      <c r="I4" s="18">
        <v>-29.1</v>
      </c>
      <c r="J4" s="18"/>
      <c r="K4" s="18"/>
      <c r="L4" s="18"/>
      <c r="M4" s="18"/>
      <c r="N4" s="18"/>
      <c r="O4" s="18"/>
      <c r="P4" s="18"/>
      <c r="Q4" s="18"/>
      <c r="R4" s="18">
        <v>-22.6</v>
      </c>
      <c r="S4" s="18">
        <v>-22.4</v>
      </c>
      <c r="T4" s="18">
        <v>-20.399999999999999</v>
      </c>
      <c r="U4" s="18"/>
      <c r="V4" s="18">
        <v>10.199999999999999</v>
      </c>
      <c r="W4" s="18">
        <v>-17.8</v>
      </c>
      <c r="X4" s="18">
        <v>12.4</v>
      </c>
      <c r="Y4" s="18">
        <v>-37.5</v>
      </c>
      <c r="Z4" s="19"/>
      <c r="AA4" s="112">
        <f>SUM(B4:Z4)</f>
        <v>-75</v>
      </c>
    </row>
    <row r="5" spans="1:27" ht="24.95" customHeight="1" thickBot="1" x14ac:dyDescent="0.25">
      <c r="A5" s="113"/>
      <c r="B5" s="22"/>
      <c r="C5" s="23"/>
      <c r="D5" s="23"/>
      <c r="E5" s="23"/>
      <c r="F5" s="23"/>
      <c r="G5" s="23"/>
      <c r="H5" s="23"/>
      <c r="I5" s="23"/>
      <c r="J5" s="23"/>
      <c r="K5" s="23"/>
      <c r="L5" s="23"/>
      <c r="M5" s="23"/>
      <c r="N5" s="23"/>
      <c r="O5" s="23"/>
      <c r="P5" s="23"/>
      <c r="Q5" s="23"/>
      <c r="R5" s="23"/>
      <c r="S5" s="23"/>
      <c r="T5" s="23"/>
      <c r="U5" s="23"/>
      <c r="V5" s="23"/>
      <c r="W5" s="23"/>
      <c r="X5" s="23"/>
      <c r="Y5" s="23"/>
      <c r="Z5" s="24"/>
      <c r="AA5" s="25"/>
    </row>
    <row r="6" spans="1:27" ht="30" customHeight="1" thickBot="1" x14ac:dyDescent="0.25">
      <c r="A6" s="12" t="s">
        <v>4</v>
      </c>
      <c r="B6" s="114"/>
      <c r="C6" s="115"/>
      <c r="D6" s="115"/>
      <c r="E6" s="115"/>
      <c r="F6" s="115"/>
      <c r="G6" s="115"/>
      <c r="H6" s="115"/>
      <c r="I6" s="115"/>
      <c r="J6" s="115"/>
      <c r="K6" s="115"/>
      <c r="L6" s="115"/>
      <c r="M6" s="115"/>
      <c r="N6" s="115"/>
      <c r="O6" s="115"/>
      <c r="P6" s="115"/>
      <c r="Q6" s="115"/>
      <c r="R6" s="115"/>
      <c r="S6" s="115"/>
      <c r="T6" s="115"/>
      <c r="U6" s="115"/>
      <c r="V6" s="115"/>
      <c r="W6" s="115"/>
      <c r="X6" s="115"/>
      <c r="Y6" s="115"/>
      <c r="Z6" s="115"/>
      <c r="AA6" s="116"/>
    </row>
    <row r="7" spans="1:27" ht="24.95" customHeight="1" x14ac:dyDescent="0.2">
      <c r="A7" s="26" t="s">
        <v>3</v>
      </c>
      <c r="B7" s="117">
        <v>187.1</v>
      </c>
      <c r="C7" s="118">
        <v>199</v>
      </c>
      <c r="D7" s="118">
        <v>201.7</v>
      </c>
      <c r="E7" s="118">
        <v>201.53</v>
      </c>
      <c r="F7" s="118">
        <v>170.06</v>
      </c>
      <c r="G7" s="118">
        <v>178.54</v>
      </c>
      <c r="H7" s="118">
        <v>186.36</v>
      </c>
      <c r="I7" s="118">
        <v>186.36</v>
      </c>
      <c r="J7" s="118">
        <v>201.7</v>
      </c>
      <c r="K7" s="118">
        <v>202.53</v>
      </c>
      <c r="L7" s="118">
        <v>239.13</v>
      </c>
      <c r="M7" s="118">
        <v>208.36</v>
      </c>
      <c r="N7" s="118">
        <v>208.97</v>
      </c>
      <c r="O7" s="118">
        <v>195.93</v>
      </c>
      <c r="P7" s="118">
        <v>192.15</v>
      </c>
      <c r="Q7" s="118">
        <v>200.03</v>
      </c>
      <c r="R7" s="118">
        <v>185.99</v>
      </c>
      <c r="S7" s="118">
        <v>205.11</v>
      </c>
      <c r="T7" s="118">
        <v>229</v>
      </c>
      <c r="U7" s="118">
        <v>263.33</v>
      </c>
      <c r="V7" s="118">
        <v>250</v>
      </c>
      <c r="W7" s="118">
        <v>225.94</v>
      </c>
      <c r="X7" s="118">
        <v>211</v>
      </c>
      <c r="Y7" s="118">
        <v>180</v>
      </c>
      <c r="Z7" s="119"/>
      <c r="AA7" s="120">
        <f>IF(SUM(B7:Z7)&lt;&gt;0,AVERAGEIF(B7:Z7,"&lt;&gt;"""),"")</f>
        <v>204.57583333333335</v>
      </c>
    </row>
    <row r="8" spans="1:27" ht="24.95" customHeight="1" thickBot="1" x14ac:dyDescent="0.25">
      <c r="A8" s="113"/>
      <c r="B8" s="121"/>
      <c r="C8" s="122"/>
      <c r="D8" s="122"/>
      <c r="E8" s="122"/>
      <c r="F8" s="122"/>
      <c r="G8" s="122"/>
      <c r="H8" s="122"/>
      <c r="I8" s="122"/>
      <c r="J8" s="122"/>
      <c r="K8" s="122"/>
      <c r="L8" s="122"/>
      <c r="M8" s="122"/>
      <c r="N8" s="122"/>
      <c r="O8" s="122"/>
      <c r="P8" s="122"/>
      <c r="Q8" s="122"/>
      <c r="R8" s="122"/>
      <c r="S8" s="122"/>
      <c r="T8" s="122"/>
      <c r="U8" s="122"/>
      <c r="V8" s="122"/>
      <c r="W8" s="122"/>
      <c r="X8" s="122"/>
      <c r="Y8" s="122"/>
      <c r="Z8" s="123"/>
      <c r="AA8" s="35"/>
    </row>
    <row r="9" spans="1:27" ht="18" customHeight="1" thickBot="1" x14ac:dyDescent="0.25">
      <c r="A9" s="65"/>
      <c r="B9" s="66"/>
      <c r="C9" s="67"/>
      <c r="D9" s="67"/>
      <c r="E9" s="67"/>
      <c r="F9" s="67"/>
      <c r="G9" s="67"/>
      <c r="H9" s="67"/>
      <c r="I9" s="67"/>
      <c r="J9" s="67"/>
      <c r="K9" s="67"/>
      <c r="L9" s="67"/>
      <c r="M9" s="67"/>
      <c r="N9" s="67"/>
      <c r="O9" s="67"/>
      <c r="P9" s="67"/>
      <c r="Q9" s="67"/>
      <c r="R9" s="67"/>
      <c r="S9" s="67"/>
      <c r="T9" s="67"/>
      <c r="U9" s="67"/>
      <c r="V9" s="67"/>
      <c r="W9" s="67"/>
      <c r="X9" s="67"/>
      <c r="Y9" s="67"/>
      <c r="Z9" s="67"/>
      <c r="AA9" s="68"/>
    </row>
    <row r="10" spans="1:27" ht="30" customHeight="1" thickBot="1" x14ac:dyDescent="0.25">
      <c r="A10" s="69" t="s">
        <v>33</v>
      </c>
      <c r="B10" s="91">
        <v>1</v>
      </c>
      <c r="C10" s="92"/>
      <c r="D10" s="92"/>
      <c r="E10" s="92"/>
      <c r="F10" s="92"/>
      <c r="G10" s="92"/>
      <c r="H10" s="92"/>
      <c r="I10" s="92"/>
      <c r="J10" s="92"/>
      <c r="K10" s="92"/>
      <c r="L10" s="92"/>
      <c r="M10" s="92"/>
      <c r="N10" s="92"/>
      <c r="O10" s="92"/>
      <c r="P10" s="92"/>
      <c r="Q10" s="92"/>
      <c r="R10" s="92"/>
      <c r="S10" s="92"/>
      <c r="T10" s="92"/>
      <c r="U10" s="92"/>
      <c r="V10" s="92"/>
      <c r="W10" s="92"/>
      <c r="X10" s="92"/>
      <c r="Y10" s="92"/>
      <c r="Z10" s="92"/>
      <c r="AA10" s="93"/>
    </row>
    <row r="11" spans="1:27" ht="24.95" customHeight="1" x14ac:dyDescent="0.2">
      <c r="A11" s="70" t="s">
        <v>27</v>
      </c>
      <c r="B11" s="124"/>
      <c r="C11" s="125"/>
      <c r="D11" s="125"/>
      <c r="E11" s="125"/>
      <c r="F11" s="125"/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  <c r="V11" s="125"/>
      <c r="W11" s="125"/>
      <c r="X11" s="125"/>
      <c r="Y11" s="126"/>
      <c r="Z11" s="127"/>
      <c r="AA11" s="128">
        <f t="shared" ref="AA11:AA16" si="0">SUM(B11:Z11)</f>
        <v>0</v>
      </c>
    </row>
    <row r="12" spans="1:27" ht="24.95" customHeight="1" x14ac:dyDescent="0.2">
      <c r="A12" s="97" t="s">
        <v>28</v>
      </c>
      <c r="B12" s="129"/>
      <c r="C12" s="130"/>
      <c r="D12" s="130"/>
      <c r="E12" s="130"/>
      <c r="F12" s="130"/>
      <c r="G12" s="130"/>
      <c r="H12" s="130"/>
      <c r="I12" s="130"/>
      <c r="J12" s="130"/>
      <c r="K12" s="130"/>
      <c r="L12" s="130"/>
      <c r="M12" s="130"/>
      <c r="N12" s="130"/>
      <c r="O12" s="130"/>
      <c r="P12" s="130"/>
      <c r="Q12" s="130"/>
      <c r="R12" s="130"/>
      <c r="S12" s="130"/>
      <c r="T12" s="130"/>
      <c r="U12" s="130"/>
      <c r="V12" s="130"/>
      <c r="W12" s="130"/>
      <c r="X12" s="130"/>
      <c r="Y12" s="131"/>
      <c r="Z12" s="132"/>
      <c r="AA12" s="133">
        <f t="shared" si="0"/>
        <v>0</v>
      </c>
    </row>
    <row r="13" spans="1:27" ht="24.95" customHeight="1" x14ac:dyDescent="0.2">
      <c r="A13" s="97" t="s">
        <v>29</v>
      </c>
      <c r="B13" s="129"/>
      <c r="C13" s="130"/>
      <c r="D13" s="130"/>
      <c r="E13" s="130"/>
      <c r="F13" s="130"/>
      <c r="G13" s="130"/>
      <c r="H13" s="130"/>
      <c r="I13" s="130"/>
      <c r="J13" s="130"/>
      <c r="K13" s="130"/>
      <c r="L13" s="130"/>
      <c r="M13" s="130"/>
      <c r="N13" s="130"/>
      <c r="O13" s="130"/>
      <c r="P13" s="130"/>
      <c r="Q13" s="130"/>
      <c r="R13" s="130"/>
      <c r="S13" s="130"/>
      <c r="T13" s="130"/>
      <c r="U13" s="130"/>
      <c r="V13" s="130"/>
      <c r="W13" s="130"/>
      <c r="X13" s="130"/>
      <c r="Y13" s="131"/>
      <c r="Z13" s="132"/>
      <c r="AA13" s="133">
        <f t="shared" si="0"/>
        <v>0</v>
      </c>
    </row>
    <row r="14" spans="1:27" ht="24.95" customHeight="1" x14ac:dyDescent="0.2">
      <c r="A14" s="97" t="s">
        <v>30</v>
      </c>
      <c r="B14" s="129"/>
      <c r="C14" s="134"/>
      <c r="D14" s="134"/>
      <c r="E14" s="134"/>
      <c r="F14" s="134"/>
      <c r="G14" s="134"/>
      <c r="H14" s="134"/>
      <c r="I14" s="134"/>
      <c r="J14" s="134"/>
      <c r="K14" s="134"/>
      <c r="L14" s="134"/>
      <c r="M14" s="134"/>
      <c r="N14" s="134"/>
      <c r="O14" s="134"/>
      <c r="P14" s="134"/>
      <c r="Q14" s="134"/>
      <c r="R14" s="134"/>
      <c r="S14" s="134"/>
      <c r="T14" s="134"/>
      <c r="U14" s="134"/>
      <c r="V14" s="134"/>
      <c r="W14" s="134"/>
      <c r="X14" s="134"/>
      <c r="Y14" s="134"/>
      <c r="Z14" s="132"/>
      <c r="AA14" s="133">
        <f t="shared" si="0"/>
        <v>0</v>
      </c>
    </row>
    <row r="15" spans="1:27" ht="24.95" customHeight="1" x14ac:dyDescent="0.2">
      <c r="A15" s="97" t="s">
        <v>31</v>
      </c>
      <c r="B15" s="129"/>
      <c r="C15" s="134"/>
      <c r="D15" s="134"/>
      <c r="E15" s="134"/>
      <c r="F15" s="134"/>
      <c r="G15" s="134"/>
      <c r="H15" s="134">
        <v>22.6</v>
      </c>
      <c r="I15" s="134">
        <v>29.1</v>
      </c>
      <c r="J15" s="134"/>
      <c r="K15" s="134"/>
      <c r="L15" s="134"/>
      <c r="M15" s="134"/>
      <c r="N15" s="134"/>
      <c r="O15" s="134"/>
      <c r="P15" s="134"/>
      <c r="Q15" s="134"/>
      <c r="R15" s="134">
        <v>22.6</v>
      </c>
      <c r="S15" s="134">
        <v>22.4</v>
      </c>
      <c r="T15" s="134">
        <v>20.399999999999999</v>
      </c>
      <c r="U15" s="134"/>
      <c r="V15" s="134"/>
      <c r="W15" s="134">
        <v>17.8</v>
      </c>
      <c r="X15" s="134"/>
      <c r="Y15" s="134">
        <v>37.5</v>
      </c>
      <c r="Z15" s="132"/>
      <c r="AA15" s="133">
        <f t="shared" si="0"/>
        <v>172.40000000000003</v>
      </c>
    </row>
    <row r="16" spans="1:27" ht="30" customHeight="1" thickBot="1" x14ac:dyDescent="0.25">
      <c r="A16" s="86" t="s">
        <v>50</v>
      </c>
      <c r="B16" s="135">
        <f t="shared" ref="B16:Z16" si="1">IF(LEN(B$2)&gt;0,SUM(B11:B15),"")</f>
        <v>0</v>
      </c>
      <c r="C16" s="136">
        <f t="shared" si="1"/>
        <v>0</v>
      </c>
      <c r="D16" s="136">
        <f t="shared" si="1"/>
        <v>0</v>
      </c>
      <c r="E16" s="136">
        <f t="shared" si="1"/>
        <v>0</v>
      </c>
      <c r="F16" s="136">
        <f t="shared" si="1"/>
        <v>0</v>
      </c>
      <c r="G16" s="136">
        <f t="shared" si="1"/>
        <v>0</v>
      </c>
      <c r="H16" s="136">
        <f t="shared" si="1"/>
        <v>22.6</v>
      </c>
      <c r="I16" s="136">
        <f t="shared" si="1"/>
        <v>29.1</v>
      </c>
      <c r="J16" s="136">
        <f t="shared" si="1"/>
        <v>0</v>
      </c>
      <c r="K16" s="136">
        <f t="shared" si="1"/>
        <v>0</v>
      </c>
      <c r="L16" s="136">
        <f t="shared" si="1"/>
        <v>0</v>
      </c>
      <c r="M16" s="136">
        <f t="shared" si="1"/>
        <v>0</v>
      </c>
      <c r="N16" s="136">
        <f t="shared" si="1"/>
        <v>0</v>
      </c>
      <c r="O16" s="136">
        <f t="shared" si="1"/>
        <v>0</v>
      </c>
      <c r="P16" s="136">
        <f t="shared" si="1"/>
        <v>0</v>
      </c>
      <c r="Q16" s="136">
        <f t="shared" si="1"/>
        <v>0</v>
      </c>
      <c r="R16" s="136">
        <f t="shared" si="1"/>
        <v>22.6</v>
      </c>
      <c r="S16" s="136">
        <f t="shared" si="1"/>
        <v>22.4</v>
      </c>
      <c r="T16" s="136">
        <f t="shared" si="1"/>
        <v>20.399999999999999</v>
      </c>
      <c r="U16" s="136">
        <f t="shared" si="1"/>
        <v>0</v>
      </c>
      <c r="V16" s="136">
        <f t="shared" si="1"/>
        <v>0</v>
      </c>
      <c r="W16" s="136">
        <f t="shared" si="1"/>
        <v>17.8</v>
      </c>
      <c r="X16" s="136">
        <f t="shared" si="1"/>
        <v>0</v>
      </c>
      <c r="Y16" s="136">
        <f t="shared" si="1"/>
        <v>37.5</v>
      </c>
      <c r="Z16" s="137" t="str">
        <f t="shared" si="1"/>
        <v/>
      </c>
      <c r="AA16" s="90">
        <f t="shared" si="0"/>
        <v>172.40000000000003</v>
      </c>
    </row>
    <row r="17" spans="1:27" s="104" customFormat="1" ht="18" customHeight="1" thickBot="1" x14ac:dyDescent="0.25">
      <c r="A17" s="101"/>
      <c r="B17" s="103"/>
      <c r="C17" s="103"/>
      <c r="D17" s="103"/>
      <c r="E17" s="103"/>
      <c r="F17" s="103"/>
      <c r="G17" s="103"/>
      <c r="H17" s="103"/>
      <c r="I17" s="103"/>
      <c r="J17" s="103"/>
      <c r="K17" s="103"/>
      <c r="L17" s="103"/>
      <c r="M17" s="103"/>
      <c r="N17" s="103"/>
      <c r="O17" s="103"/>
      <c r="P17" s="103"/>
      <c r="Q17" s="103"/>
      <c r="R17" s="103"/>
      <c r="S17" s="103"/>
      <c r="T17" s="103"/>
      <c r="U17" s="103"/>
      <c r="V17" s="103"/>
      <c r="W17" s="103"/>
      <c r="X17" s="103"/>
      <c r="Y17" s="103"/>
      <c r="Z17" s="103"/>
      <c r="AA17" s="103"/>
    </row>
    <row r="18" spans="1:27" ht="30" customHeight="1" thickBot="1" x14ac:dyDescent="0.25">
      <c r="A18" s="69" t="s">
        <v>46</v>
      </c>
      <c r="B18" s="91">
        <v>1</v>
      </c>
      <c r="C18" s="92"/>
      <c r="D18" s="92"/>
      <c r="E18" s="92"/>
      <c r="F18" s="92"/>
      <c r="G18" s="92"/>
      <c r="H18" s="92"/>
      <c r="I18" s="92"/>
      <c r="J18" s="92"/>
      <c r="K18" s="92"/>
      <c r="L18" s="92"/>
      <c r="M18" s="92"/>
      <c r="N18" s="92"/>
      <c r="O18" s="92"/>
      <c r="P18" s="92"/>
      <c r="Q18" s="92"/>
      <c r="R18" s="92"/>
      <c r="S18" s="92"/>
      <c r="T18" s="92"/>
      <c r="U18" s="92"/>
      <c r="V18" s="92"/>
      <c r="W18" s="92"/>
      <c r="X18" s="92"/>
      <c r="Y18" s="92"/>
      <c r="Z18" s="92"/>
      <c r="AA18" s="93"/>
    </row>
    <row r="19" spans="1:27" ht="24.95" customHeight="1" x14ac:dyDescent="0.2">
      <c r="A19" s="70" t="s">
        <v>40</v>
      </c>
      <c r="B19" s="124"/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5"/>
      <c r="U19" s="125"/>
      <c r="V19" s="125"/>
      <c r="W19" s="125"/>
      <c r="X19" s="125"/>
      <c r="Y19" s="126"/>
      <c r="Z19" s="127"/>
      <c r="AA19" s="128">
        <f t="shared" ref="AA19:AA24" si="2">SUM(B19:Z19)</f>
        <v>0</v>
      </c>
    </row>
    <row r="20" spans="1:27" ht="24.95" customHeight="1" x14ac:dyDescent="0.2">
      <c r="A20" s="97" t="s">
        <v>41</v>
      </c>
      <c r="B20" s="129"/>
      <c r="C20" s="130"/>
      <c r="D20" s="130"/>
      <c r="E20" s="130"/>
      <c r="F20" s="130"/>
      <c r="G20" s="130"/>
      <c r="H20" s="130"/>
      <c r="I20" s="130"/>
      <c r="J20" s="130"/>
      <c r="K20" s="130"/>
      <c r="L20" s="130"/>
      <c r="M20" s="130"/>
      <c r="N20" s="130"/>
      <c r="O20" s="130"/>
      <c r="P20" s="130"/>
      <c r="Q20" s="130"/>
      <c r="R20" s="130"/>
      <c r="S20" s="130"/>
      <c r="T20" s="130"/>
      <c r="U20" s="130"/>
      <c r="V20" s="130"/>
      <c r="W20" s="130"/>
      <c r="X20" s="130"/>
      <c r="Y20" s="131"/>
      <c r="Z20" s="132"/>
      <c r="AA20" s="133">
        <f t="shared" si="2"/>
        <v>0</v>
      </c>
    </row>
    <row r="21" spans="1:27" ht="24.95" customHeight="1" x14ac:dyDescent="0.2">
      <c r="A21" s="97" t="s">
        <v>42</v>
      </c>
      <c r="B21" s="129"/>
      <c r="C21" s="130"/>
      <c r="D21" s="130"/>
      <c r="E21" s="130"/>
      <c r="F21" s="130"/>
      <c r="G21" s="130"/>
      <c r="H21" s="130"/>
      <c r="I21" s="130"/>
      <c r="J21" s="130"/>
      <c r="K21" s="130"/>
      <c r="L21" s="130"/>
      <c r="M21" s="130"/>
      <c r="N21" s="130"/>
      <c r="O21" s="130"/>
      <c r="P21" s="130"/>
      <c r="Q21" s="130"/>
      <c r="R21" s="130"/>
      <c r="S21" s="130"/>
      <c r="T21" s="130"/>
      <c r="U21" s="130"/>
      <c r="V21" s="130"/>
      <c r="W21" s="130"/>
      <c r="X21" s="130"/>
      <c r="Y21" s="131"/>
      <c r="Z21" s="132"/>
      <c r="AA21" s="133">
        <f t="shared" si="2"/>
        <v>0</v>
      </c>
    </row>
    <row r="22" spans="1:27" ht="24.95" customHeight="1" x14ac:dyDescent="0.2">
      <c r="A22" s="97" t="s">
        <v>43</v>
      </c>
      <c r="B22" s="129"/>
      <c r="C22" s="134"/>
      <c r="D22" s="134"/>
      <c r="E22" s="134"/>
      <c r="F22" s="134"/>
      <c r="G22" s="134"/>
      <c r="H22" s="134"/>
      <c r="I22" s="134"/>
      <c r="J22" s="134"/>
      <c r="K22" s="134"/>
      <c r="L22" s="134"/>
      <c r="M22" s="134"/>
      <c r="N22" s="134"/>
      <c r="O22" s="134"/>
      <c r="P22" s="134"/>
      <c r="Q22" s="134"/>
      <c r="R22" s="134"/>
      <c r="S22" s="134"/>
      <c r="T22" s="134"/>
      <c r="U22" s="134"/>
      <c r="V22" s="134"/>
      <c r="W22" s="134"/>
      <c r="X22" s="134"/>
      <c r="Y22" s="134"/>
      <c r="Z22" s="132"/>
      <c r="AA22" s="133">
        <f t="shared" si="2"/>
        <v>0</v>
      </c>
    </row>
    <row r="23" spans="1:27" ht="24.95" customHeight="1" x14ac:dyDescent="0.2">
      <c r="A23" s="97" t="s">
        <v>44</v>
      </c>
      <c r="B23" s="129"/>
      <c r="C23" s="134"/>
      <c r="D23" s="134"/>
      <c r="E23" s="134"/>
      <c r="F23" s="134">
        <v>30.5</v>
      </c>
      <c r="G23" s="134">
        <v>44.3</v>
      </c>
      <c r="H23" s="134"/>
      <c r="I23" s="134"/>
      <c r="J23" s="134"/>
      <c r="K23" s="134"/>
      <c r="L23" s="134"/>
      <c r="M23" s="134"/>
      <c r="N23" s="134"/>
      <c r="O23" s="134"/>
      <c r="P23" s="134"/>
      <c r="Q23" s="134"/>
      <c r="R23" s="134"/>
      <c r="S23" s="134"/>
      <c r="T23" s="134"/>
      <c r="U23" s="134"/>
      <c r="V23" s="134">
        <v>10.199999999999999</v>
      </c>
      <c r="W23" s="134"/>
      <c r="X23" s="134">
        <v>12.4</v>
      </c>
      <c r="Y23" s="134"/>
      <c r="Z23" s="132"/>
      <c r="AA23" s="133">
        <f t="shared" si="2"/>
        <v>97.4</v>
      </c>
    </row>
    <row r="24" spans="1:27" ht="30" customHeight="1" thickBot="1" x14ac:dyDescent="0.25">
      <c r="A24" s="86" t="s">
        <v>48</v>
      </c>
      <c r="B24" s="135">
        <f t="shared" ref="B24:Z24" si="3">IF(LEN(B$2)&gt;0,SUM(B19:B23),"")</f>
        <v>0</v>
      </c>
      <c r="C24" s="136">
        <f t="shared" si="3"/>
        <v>0</v>
      </c>
      <c r="D24" s="136">
        <f t="shared" si="3"/>
        <v>0</v>
      </c>
      <c r="E24" s="136">
        <f t="shared" si="3"/>
        <v>0</v>
      </c>
      <c r="F24" s="136">
        <f t="shared" si="3"/>
        <v>30.5</v>
      </c>
      <c r="G24" s="136">
        <f t="shared" si="3"/>
        <v>44.3</v>
      </c>
      <c r="H24" s="136">
        <f t="shared" si="3"/>
        <v>0</v>
      </c>
      <c r="I24" s="136">
        <f t="shared" si="3"/>
        <v>0</v>
      </c>
      <c r="J24" s="136">
        <f t="shared" si="3"/>
        <v>0</v>
      </c>
      <c r="K24" s="136">
        <f t="shared" si="3"/>
        <v>0</v>
      </c>
      <c r="L24" s="136">
        <f t="shared" si="3"/>
        <v>0</v>
      </c>
      <c r="M24" s="136">
        <f t="shared" si="3"/>
        <v>0</v>
      </c>
      <c r="N24" s="136">
        <f t="shared" si="3"/>
        <v>0</v>
      </c>
      <c r="O24" s="136">
        <f t="shared" si="3"/>
        <v>0</v>
      </c>
      <c r="P24" s="136">
        <f t="shared" si="3"/>
        <v>0</v>
      </c>
      <c r="Q24" s="136">
        <f t="shared" si="3"/>
        <v>0</v>
      </c>
      <c r="R24" s="136">
        <f t="shared" si="3"/>
        <v>0</v>
      </c>
      <c r="S24" s="136">
        <f t="shared" si="3"/>
        <v>0</v>
      </c>
      <c r="T24" s="136">
        <f t="shared" si="3"/>
        <v>0</v>
      </c>
      <c r="U24" s="136">
        <f t="shared" si="3"/>
        <v>0</v>
      </c>
      <c r="V24" s="136">
        <f t="shared" si="3"/>
        <v>10.199999999999999</v>
      </c>
      <c r="W24" s="136">
        <f t="shared" si="3"/>
        <v>0</v>
      </c>
      <c r="X24" s="136">
        <f t="shared" si="3"/>
        <v>12.4</v>
      </c>
      <c r="Y24" s="136">
        <f t="shared" si="3"/>
        <v>0</v>
      </c>
      <c r="Z24" s="137" t="str">
        <f t="shared" si="3"/>
        <v/>
      </c>
      <c r="AA24" s="90">
        <f t="shared" si="2"/>
        <v>97.4</v>
      </c>
    </row>
    <row r="25" spans="1:27" ht="15.95" customHeight="1" x14ac:dyDescent="0.2"/>
    <row r="28" spans="1:27" x14ac:dyDescent="0.2">
      <c r="B28" s="138"/>
      <c r="C28" s="138"/>
      <c r="D28" s="138"/>
      <c r="E28" s="138"/>
      <c r="F28" s="138"/>
      <c r="G28" s="138"/>
      <c r="H28" s="138"/>
      <c r="I28" s="138"/>
      <c r="J28" s="138"/>
      <c r="K28" s="138"/>
      <c r="L28" s="138"/>
      <c r="M28" s="138"/>
      <c r="N28" s="138"/>
      <c r="O28" s="138"/>
      <c r="P28" s="138"/>
      <c r="Q28" s="138"/>
      <c r="R28" s="138"/>
      <c r="S28" s="138"/>
      <c r="T28" s="138"/>
      <c r="U28" s="138"/>
      <c r="V28" s="138"/>
      <c r="W28" s="138"/>
      <c r="X28" s="138"/>
      <c r="Y28" s="138"/>
      <c r="AA28" s="139"/>
    </row>
    <row r="31" spans="1:27" x14ac:dyDescent="0.2">
      <c r="J31" s="140"/>
    </row>
  </sheetData>
  <mergeCells count="6">
    <mergeCell ref="V1:AA1"/>
    <mergeCell ref="B3:AA3"/>
    <mergeCell ref="B6:AA6"/>
    <mergeCell ref="B9:AA9"/>
    <mergeCell ref="B10:AA10"/>
    <mergeCell ref="B18:AA18"/>
  </mergeCells>
  <printOptions horizontalCentered="1"/>
  <pageMargins left="0.15748031496062992" right="0.19685039370078741" top="0.39370078740157483" bottom="0.43307086614173229" header="0.19685039370078741" footer="0.19685039370078741"/>
  <pageSetup scale="44" orientation="landscape" horizontalDpi="300" verticalDpi="300" r:id="rId1"/>
  <headerFooter>
    <oddHeader>&amp;L&amp;A</oddHeader>
    <oddFooter>&amp;R&amp;D,&amp;T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6" baseType="variant">
      <vt:variant>
        <vt:lpstr>Worksheets</vt:lpstr>
      </vt:variant>
      <vt:variant>
        <vt:i4>3</vt:i4>
      </vt:variant>
      <vt:variant>
        <vt:lpstr>Charts</vt:lpstr>
      </vt:variant>
      <vt:variant>
        <vt:i4>1</vt:i4>
      </vt:variant>
      <vt:variant>
        <vt:lpstr>Named Ranges</vt:lpstr>
      </vt:variant>
      <vt:variant>
        <vt:i4>57</vt:i4>
      </vt:variant>
    </vt:vector>
  </HeadingPairs>
  <TitlesOfParts>
    <vt:vector size="61" baseType="lpstr">
      <vt:lpstr>SPOT_Summary (SELL)</vt:lpstr>
      <vt:lpstr>SPOT_Summary (BUY)</vt:lpstr>
      <vt:lpstr>MKT_Coupling</vt:lpstr>
      <vt:lpstr>Summary_Chart</vt:lpstr>
      <vt:lpstr>BRD_EXP_NAMES_DAM_CPL</vt:lpstr>
      <vt:lpstr>BRD_EXP_NAMES_SUM_BUY</vt:lpstr>
      <vt:lpstr>BRD_EXP_NAMES_SUM_BUY_CPL</vt:lpstr>
      <vt:lpstr>BRD_EXP_VALUES_DAM_CPL</vt:lpstr>
      <vt:lpstr>BRD_EXP_VALUES_SUM_BUY</vt:lpstr>
      <vt:lpstr>BRD_EXP_VALUES_SUM_BUY_CPL</vt:lpstr>
      <vt:lpstr>BRD_IMP_NAMES_DAM_CPL</vt:lpstr>
      <vt:lpstr>BRD_IMP_NAMES_SUM_SELL</vt:lpstr>
      <vt:lpstr>BRD_IMP_NAMES_SUM_SELL_CPL</vt:lpstr>
      <vt:lpstr>BRD_IMP_VALUES_DAM_CPL</vt:lpstr>
      <vt:lpstr>BRD_IMP_VALUES_SUM_SELL</vt:lpstr>
      <vt:lpstr>BRD_IMP_VALUES_SUM_SELL_CPL</vt:lpstr>
      <vt:lpstr>BUY_ORDERS_NAMES_SUM_BUY</vt:lpstr>
      <vt:lpstr>BUY_ORDERS_VALUES_SUM_BUY</vt:lpstr>
      <vt:lpstr>DAM_CPL_PUB_TIME</vt:lpstr>
      <vt:lpstr>DEMAND_NAMES_SUM_BUY</vt:lpstr>
      <vt:lpstr>DEMAND_NAMES_SUM_SELL</vt:lpstr>
      <vt:lpstr>DEMAND_VALUES_SUM_BUY</vt:lpstr>
      <vt:lpstr>DEMAND_VALUES_SUM_SELL</vt:lpstr>
      <vt:lpstr>GR_MAINLAND_MCP_DAM_CPL</vt:lpstr>
      <vt:lpstr>GR_MAINLAND_MCP_SUM_BUY</vt:lpstr>
      <vt:lpstr>GR_MAINLAND_MCP_SUM_SELL</vt:lpstr>
      <vt:lpstr>MKT_DAM_COUPLING_DELIVERY_DAY</vt:lpstr>
      <vt:lpstr>MKT_DAM_COUPLING_TITLE</vt:lpstr>
      <vt:lpstr>MKT_SUM_BUY_DELIVERY_DAY</vt:lpstr>
      <vt:lpstr>MKT_SUM_BUY_TITLE</vt:lpstr>
      <vt:lpstr>MKT_SUM_SELL_DELIVERY_DAY</vt:lpstr>
      <vt:lpstr>MKT_SUM_SELL_TITLE</vt:lpstr>
      <vt:lpstr>MTUs_MKT_DAM_COUPLING</vt:lpstr>
      <vt:lpstr>MTUs_MKT_SUM_BUY</vt:lpstr>
      <vt:lpstr>MTUs_MKT_SUM_SELL</vt:lpstr>
      <vt:lpstr>NET_POSITION_GR_MAINLAND_DAM_CPL</vt:lpstr>
      <vt:lpstr>MKT_Coupling!Print_Area</vt:lpstr>
      <vt:lpstr>'SPOT_Summary (SELL)'!Print_Area</vt:lpstr>
      <vt:lpstr>SELL_ORDERS_NAMES_SUM_SELL</vt:lpstr>
      <vt:lpstr>SELL_ORDERS_VALUES_SUM_SELL</vt:lpstr>
      <vt:lpstr>TOT_DEMAND_GR_MAINLAND_SUM_BUY</vt:lpstr>
      <vt:lpstr>TOT_SUM_BUY_PUB_TIME</vt:lpstr>
      <vt:lpstr>TOT_SUM_SELL_PUB_TIME</vt:lpstr>
      <vt:lpstr>TOT_SUPPLY_GR_MAINLAND_SUM_SELL</vt:lpstr>
      <vt:lpstr>UNITS_CRT_VALUES_SUM_BUY</vt:lpstr>
      <vt:lpstr>UNITS_CRT_VALUES_SUM_SELL</vt:lpstr>
      <vt:lpstr>UNITS_CRTRES_VALUES_SUM_BUY</vt:lpstr>
      <vt:lpstr>UNITS_CRTRES_VALUES_SUM_SELL</vt:lpstr>
      <vt:lpstr>UNITS_GAS_VALUES_SUM_BUY</vt:lpstr>
      <vt:lpstr>UNITS_GAS_VALUES_SUM_SELL</vt:lpstr>
      <vt:lpstr>UNITS_HDR_VALUES_SUM_BUY</vt:lpstr>
      <vt:lpstr>UNITS_HDR_VALUES_SUM_SELL</vt:lpstr>
      <vt:lpstr>UNITS_IMP_VALUES_SUM_SELL</vt:lpstr>
      <vt:lpstr>UNITS_LIG_VALUES_SUM_BUY</vt:lpstr>
      <vt:lpstr>UNITS_LIG_VALUES_SUM_SELL</vt:lpstr>
      <vt:lpstr>UNITS_NAMES_SUM_BUY</vt:lpstr>
      <vt:lpstr>UNITS_NAMES_SUM_SELL</vt:lpstr>
      <vt:lpstr>UNITS_RES_VALUES_SUM_BUY</vt:lpstr>
      <vt:lpstr>UNITS_RES_VALUES_SUM_SELL</vt:lpstr>
      <vt:lpstr>UNITS_VALUES_SUM_BUY</vt:lpstr>
      <vt:lpstr>UNITS_VALUES_SUM_SELL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MarketOperator1</dc:creator>
  <cp:lastModifiedBy>MarketOperator1</cp:lastModifiedBy>
  <dcterms:created xsi:type="dcterms:W3CDTF">2022-02-12T21:18:05Z</dcterms:created>
  <dcterms:modified xsi:type="dcterms:W3CDTF">2022-02-12T21:18:06Z</dcterms:modified>
</cp:coreProperties>
</file>