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4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<sst xmlns="http://schemas.openxmlformats.org/spreadsheetml/2006/main" count="117" uniqueCount="53">
  <si>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11/02/2022 23:21:43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</si>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</sst>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39.5</c:v>
                </c:pt>
                <c:pt idx="11">
                  <c:v>7.593</c:v>
                </c:pt>
                <c:pt idx="12">
                  <c:v>10.6</c:v>
                </c:pt>
                <c:pt idx="13">
                  <c:v>10</c:v>
                </c:pt>
                <c:pt idx="14">
                  <c:v>2.3330000000000002</c:v>
                </c:pt>
                <c:pt idx="16">
                  <c:v>10.866</c:v>
                </c:pt>
                <c:pt idx="17">
                  <c:v>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11.4</c:v>
                </c:pt>
                <c:pt idx="1">
                  <c:v>0</c:v>
                </c:pt>
                <c:pt idx="2">
                  <c:v>0</c:v>
                </c:pt>
                <c:pt idx="3">
                  <c:v>0.6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15.6</c:v>
                </c:pt>
                <c:pt idx="20">
                  <c:v>0</c:v>
                </c:pt>
                <c:pt idx="21">
                  <c:v>34.5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17.82</c:v>
                </c:pt>
                <c:pt idx="1">
                  <c:v>19.04</c:v>
                </c:pt>
                <c:pt idx="2">
                  <c:v>13.76</c:v>
                </c:pt>
                <c:pt idx="3">
                  <c:v>12.88</c:v>
                </c:pt>
                <c:pt idx="4">
                  <c:v>9.24</c:v>
                </c:pt>
                <c:pt idx="5">
                  <c:v>9.2899999999999991</c:v>
                </c:pt>
                <c:pt idx="6">
                  <c:v>9.31</c:v>
                </c:pt>
                <c:pt idx="7">
                  <c:v>17.22</c:v>
                </c:pt>
                <c:pt idx="8">
                  <c:v>10.987</c:v>
                </c:pt>
                <c:pt idx="9">
                  <c:v>11.72</c:v>
                </c:pt>
                <c:pt idx="10">
                  <c:v>10.91</c:v>
                </c:pt>
                <c:pt idx="11">
                  <c:v>20.07</c:v>
                </c:pt>
                <c:pt idx="12">
                  <c:v>6.5949999999999998</c:v>
                </c:pt>
                <c:pt idx="13">
                  <c:v>9.2289999999999992</c:v>
                </c:pt>
                <c:pt idx="14">
                  <c:v>4.2640000000000002</c:v>
                </c:pt>
                <c:pt idx="15">
                  <c:v>10.419</c:v>
                </c:pt>
                <c:pt idx="16">
                  <c:v>2.133</c:v>
                </c:pt>
                <c:pt idx="17">
                  <c:v>0.20899999999999999</c:v>
                </c:pt>
                <c:pt idx="18">
                  <c:v>4.2850000000000001</c:v>
                </c:pt>
                <c:pt idx="22">
                  <c:v>1.823</c:v>
                </c:pt>
                <c:pt idx="23">
                  <c:v>13.247000000000002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6626592"/>
        <c:axId val="3966269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40.384999999999991</c:v>
                </c:pt>
                <c:pt idx="1">
                  <c:v>30.698999999999998</c:v>
                </c:pt>
                <c:pt idx="2">
                  <c:v>24.250999999999998</c:v>
                </c:pt>
                <c:pt idx="3">
                  <c:v>20.846</c:v>
                </c:pt>
                <c:pt idx="4">
                  <c:v>15.970999999999998</c:v>
                </c:pt>
                <c:pt idx="5">
                  <c:v>15.835000000000001</c:v>
                </c:pt>
                <c:pt idx="6">
                  <c:v>17.601000000000003</c:v>
                </c:pt>
                <c:pt idx="7">
                  <c:v>30.507000000000001</c:v>
                </c:pt>
                <c:pt idx="8">
                  <c:v>58.642999999999994</c:v>
                </c:pt>
                <c:pt idx="9">
                  <c:v>22.32</c:v>
                </c:pt>
                <c:pt idx="10">
                  <c:v>24.454999999999998</c:v>
                </c:pt>
                <c:pt idx="11">
                  <c:v>42.682000000000009</c:v>
                </c:pt>
                <c:pt idx="12">
                  <c:v>24.933</c:v>
                </c:pt>
                <c:pt idx="13">
                  <c:v>24.422999999999998</c:v>
                </c:pt>
                <c:pt idx="14">
                  <c:v>11.059999999999999</c:v>
                </c:pt>
                <c:pt idx="15">
                  <c:v>14.292</c:v>
                </c:pt>
                <c:pt idx="16">
                  <c:v>13.329000000000001</c:v>
                </c:pt>
                <c:pt idx="17">
                  <c:v>19.337</c:v>
                </c:pt>
                <c:pt idx="18">
                  <c:v>4.4530000000000003</c:v>
                </c:pt>
                <c:pt idx="19">
                  <c:v>16.294</c:v>
                </c:pt>
                <c:pt idx="20">
                  <c:v>4.0229999999999997</c:v>
                </c:pt>
                <c:pt idx="21">
                  <c:v>34.494</c:v>
                </c:pt>
                <c:pt idx="22">
                  <c:v>5.6539999999999999</c:v>
                </c:pt>
                <c:pt idx="23">
                  <c:v>15.701000000000001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626592"/>
        <c:axId val="3966269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200.99</c:v>
                </c:pt>
                <c:pt idx="1">
                  <c:v>205.98</c:v>
                </c:pt>
                <c:pt idx="2">
                  <c:v>196.75</c:v>
                </c:pt>
                <c:pt idx="3">
                  <c:v>177.92</c:v>
                </c:pt>
                <c:pt idx="4">
                  <c:v>198.84</c:v>
                </c:pt>
                <c:pt idx="5">
                  <c:v>205.98</c:v>
                </c:pt>
                <c:pt idx="6">
                  <c:v>225.77</c:v>
                </c:pt>
                <c:pt idx="7">
                  <c:v>205.93</c:v>
                </c:pt>
                <c:pt idx="8">
                  <c:v>211.5</c:v>
                </c:pt>
                <c:pt idx="9">
                  <c:v>209.67</c:v>
                </c:pt>
                <c:pt idx="10">
                  <c:v>202</c:v>
                </c:pt>
                <c:pt idx="11">
                  <c:v>209</c:v>
                </c:pt>
                <c:pt idx="12">
                  <c:v>210</c:v>
                </c:pt>
                <c:pt idx="13">
                  <c:v>210</c:v>
                </c:pt>
                <c:pt idx="14">
                  <c:v>211</c:v>
                </c:pt>
                <c:pt idx="15">
                  <c:v>228.47</c:v>
                </c:pt>
                <c:pt idx="16">
                  <c:v>216</c:v>
                </c:pt>
                <c:pt idx="17">
                  <c:v>245</c:v>
                </c:pt>
                <c:pt idx="18">
                  <c:v>250.06</c:v>
                </c:pt>
                <c:pt idx="19">
                  <c:v>226.57</c:v>
                </c:pt>
                <c:pt idx="20">
                  <c:v>226.76</c:v>
                </c:pt>
                <c:pt idx="21">
                  <c:v>206.14</c:v>
                </c:pt>
                <c:pt idx="22">
                  <c:v>209.8</c:v>
                </c:pt>
                <c:pt idx="23">
                  <c:v>195.4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627768"/>
        <c:axId val="396627376"/>
      </c:lineChart>
      <c:catAx>
        <c:axId val="39662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626984"/>
        <c:crosses val="autoZero"/>
        <c:auto val="1"/>
        <c:lblAlgn val="ctr"/>
        <c:lblOffset val="100"/>
        <c:noMultiLvlLbl val="0"/>
      </c:catAx>
      <c:valAx>
        <c:axId val="396626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626592"/>
        <c:crosses val="autoZero"/>
        <c:crossBetween val="between"/>
      </c:valAx>
      <c:valAx>
        <c:axId val="396627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627768"/>
        <c:crosses val="max"/>
        <c:crossBetween val="between"/>
      </c:valAx>
      <c:catAx>
        <c:axId val="396627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6627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40.372999999999998</v>
      </c>
      <c r="C4" s="18">
        <v>30.698999999999998</v>
      </c>
      <c r="D4" s="18">
        <v>24.251000000000001</v>
      </c>
      <c r="E4" s="18">
        <v>20.846</v>
      </c>
      <c r="F4" s="18">
        <v>15.971</v>
      </c>
      <c r="G4" s="18">
        <v>15.834999999999997</v>
      </c>
      <c r="H4" s="18">
        <v>17.600999999999999</v>
      </c>
      <c r="I4" s="18">
        <v>30.532999999999998</v>
      </c>
      <c r="J4" s="18">
        <v>58.642000000000003</v>
      </c>
      <c r="K4" s="18">
        <v>22.327999999999999</v>
      </c>
      <c r="L4" s="18">
        <v>24.422000000000001</v>
      </c>
      <c r="M4" s="18">
        <v>42.681999999999995</v>
      </c>
      <c r="N4" s="18">
        <v>24.933</v>
      </c>
      <c r="O4" s="18">
        <v>24.423000000000002</v>
      </c>
      <c r="P4" s="18">
        <v>11.060000000000002</v>
      </c>
      <c r="Q4" s="18">
        <v>14.292000000000002</v>
      </c>
      <c r="R4" s="18">
        <v>13.328999999999999</v>
      </c>
      <c r="S4" s="18">
        <v>19.337</v>
      </c>
      <c r="T4" s="18">
        <v>4.4530000000000003</v>
      </c>
      <c r="U4" s="18">
        <v>16.294</v>
      </c>
      <c r="V4" s="18">
        <v>4.0229999999999997</v>
      </c>
      <c r="W4" s="18">
        <v>34.5</v>
      </c>
      <c r="X4" s="18">
        <v>5.6539999999999999</v>
      </c>
      <c r="Y4" s="18">
        <v>15.721000000000002</v>
      </c>
      <c r="Z4" s="19"/>
      <c r="AA4" s="20">
        <f>SUM(B4:Z4)</f>
        <v>532.20200000000011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200.99</v>
      </c>
      <c r="C7" s="28">
        <v>205.98</v>
      </c>
      <c r="D7" s="28">
        <v>196.75</v>
      </c>
      <c r="E7" s="28">
        <v>177.92</v>
      </c>
      <c r="F7" s="28">
        <v>198.84</v>
      </c>
      <c r="G7" s="28">
        <v>205.98</v>
      </c>
      <c r="H7" s="28">
        <v>225.77</v>
      </c>
      <c r="I7" s="28">
        <v>205.93</v>
      </c>
      <c r="J7" s="28">
        <v>211.5</v>
      </c>
      <c r="K7" s="28">
        <v>209.67</v>
      </c>
      <c r="L7" s="28">
        <v>202</v>
      </c>
      <c r="M7" s="28">
        <v>209</v>
      </c>
      <c r="N7" s="28">
        <v>210</v>
      </c>
      <c r="O7" s="28">
        <v>210</v>
      </c>
      <c r="P7" s="28">
        <v>211</v>
      </c>
      <c r="Q7" s="28">
        <v>228.47</v>
      </c>
      <c r="R7" s="28">
        <v>216</v>
      </c>
      <c r="S7" s="28">
        <v>245</v>
      </c>
      <c r="T7" s="28">
        <v>250.06</v>
      </c>
      <c r="U7" s="28">
        <v>226.57</v>
      </c>
      <c r="V7" s="28">
        <v>226.76</v>
      </c>
      <c r="W7" s="28">
        <v>206.14</v>
      </c>
      <c r="X7" s="28">
        <v>209.8</v>
      </c>
      <c r="Y7" s="28">
        <v>195.4</v>
      </c>
      <c r="Z7" s="29"/>
      <c r="AA7" s="30">
        <f>IF(SUM(B7:Z7)&lt;&gt;0,AVERAGEIF(B7:Z7,"&lt;&gt;"""),"")</f>
        <v>211.89708333333331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39.5</v>
      </c>
      <c r="K12" s="52"/>
      <c r="L12" s="52"/>
      <c r="M12" s="52">
        <v>7.593</v>
      </c>
      <c r="N12" s="52">
        <v>10.6</v>
      </c>
      <c r="O12" s="52">
        <v>10</v>
      </c>
      <c r="P12" s="52">
        <v>2.3330000000000002</v>
      </c>
      <c r="Q12" s="52"/>
      <c r="R12" s="52">
        <v>10.866</v>
      </c>
      <c r="S12" s="52">
        <v>18</v>
      </c>
      <c r="T12" s="52"/>
      <c r="U12" s="52"/>
      <c r="V12" s="52"/>
      <c r="W12" s="52"/>
      <c r="X12" s="52"/>
      <c r="Y12" s="52"/>
      <c r="Z12" s="53"/>
      <c r="AA12" s="54">
        <f t="shared" si="0"/>
        <v>98.89200000000001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17.82</v>
      </c>
      <c r="C14" s="57">
        <v>19.04</v>
      </c>
      <c r="D14" s="57">
        <v>13.76</v>
      </c>
      <c r="E14" s="57">
        <v>12.88</v>
      </c>
      <c r="F14" s="57">
        <v>9.24</v>
      </c>
      <c r="G14" s="57">
        <v>9.2899999999999991</v>
      </c>
      <c r="H14" s="57">
        <v>9.31</v>
      </c>
      <c r="I14" s="57">
        <v>17.22</v>
      </c>
      <c r="J14" s="57">
        <v>10.987</v>
      </c>
      <c r="K14" s="57">
        <v>11.72</v>
      </c>
      <c r="L14" s="57">
        <v>10.91</v>
      </c>
      <c r="M14" s="57">
        <v>20.07</v>
      </c>
      <c r="N14" s="57">
        <v>6.5949999999999998</v>
      </c>
      <c r="O14" s="57">
        <v>9.2289999999999992</v>
      </c>
      <c r="P14" s="57">
        <v>4.2640000000000002</v>
      </c>
      <c r="Q14" s="57">
        <v>10.419</v>
      </c>
      <c r="R14" s="57">
        <v>2.133</v>
      </c>
      <c r="S14" s="57">
        <v>0.20899999999999999</v>
      </c>
      <c r="T14" s="57">
        <v>4.2850000000000001</v>
      </c>
      <c r="U14" s="57"/>
      <c r="V14" s="57"/>
      <c r="W14" s="57"/>
      <c r="X14" s="57">
        <v>1.823</v>
      </c>
      <c r="Y14" s="57">
        <v>13.247000000000002</v>
      </c>
      <c r="Z14" s="58"/>
      <c r="AA14" s="59">
        <f t="shared" si="0"/>
        <v>214.45100000000002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17.82</v>
      </c>
      <c r="C16" s="62">
        <f t="shared" ref="C16:Z16" si="1">IF(LEN(C$2)&gt;0,SUM(C10:C15),"")</f>
        <v>19.04</v>
      </c>
      <c r="D16" s="62">
        <f t="shared" si="1"/>
        <v>13.76</v>
      </c>
      <c r="E16" s="62">
        <f t="shared" si="1"/>
        <v>12.88</v>
      </c>
      <c r="F16" s="62">
        <f t="shared" si="1"/>
        <v>9.24</v>
      </c>
      <c r="G16" s="62">
        <f t="shared" si="1"/>
        <v>9.2899999999999991</v>
      </c>
      <c r="H16" s="62">
        <f t="shared" si="1"/>
        <v>9.31</v>
      </c>
      <c r="I16" s="62">
        <f t="shared" si="1"/>
        <v>17.22</v>
      </c>
      <c r="J16" s="62">
        <f t="shared" si="1"/>
        <v>50.487000000000002</v>
      </c>
      <c r="K16" s="62">
        <f t="shared" si="1"/>
        <v>11.72</v>
      </c>
      <c r="L16" s="62">
        <f t="shared" si="1"/>
        <v>10.91</v>
      </c>
      <c r="M16" s="62">
        <f t="shared" si="1"/>
        <v>27.663</v>
      </c>
      <c r="N16" s="62">
        <f t="shared" si="1"/>
        <v>17.195</v>
      </c>
      <c r="O16" s="62">
        <f t="shared" si="1"/>
        <v>19.228999999999999</v>
      </c>
      <c r="P16" s="62">
        <f t="shared" si="1"/>
        <v>6.5970000000000004</v>
      </c>
      <c r="Q16" s="62">
        <f t="shared" si="1"/>
        <v>10.419</v>
      </c>
      <c r="R16" s="62">
        <f t="shared" si="1"/>
        <v>12.998999999999999</v>
      </c>
      <c r="S16" s="62">
        <f t="shared" si="1"/>
        <v>18.209</v>
      </c>
      <c r="T16" s="62">
        <f t="shared" si="1"/>
        <v>4.2850000000000001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1.823</v>
      </c>
      <c r="Y16" s="62">
        <f t="shared" si="1"/>
        <v>13.247000000000002</v>
      </c>
      <c r="Z16" s="63" t="str">
        <f t="shared" si="1"/>
        <v/>
      </c>
      <c r="AA16" s="64">
        <f>SUM(AA10:AA15)</f>
        <v>313.34300000000002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>
        <v>0.12</v>
      </c>
      <c r="F19" s="72"/>
      <c r="G19" s="72"/>
      <c r="H19" s="72">
        <v>0.12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0.12</v>
      </c>
      <c r="Y19" s="72">
        <v>0.12</v>
      </c>
      <c r="Z19" s="73"/>
      <c r="AA19" s="74">
        <f t="shared" ref="AA19:AA24" si="2">SUM(B19:Z19)</f>
        <v>0.48</v>
      </c>
    </row>
    <row r="20" spans="1:27" ht="24.95" customHeight="1" x14ac:dyDescent="0.2">
      <c r="A20" s="75" t="s">
        <v>15</v>
      </c>
      <c r="B20" s="76">
        <v>4.4950000000000001</v>
      </c>
      <c r="C20" s="77">
        <v>3.6950000000000003</v>
      </c>
      <c r="D20" s="77">
        <v>3.657</v>
      </c>
      <c r="E20" s="77">
        <v>2.3919999999999999</v>
      </c>
      <c r="F20" s="77">
        <v>2.3620000000000001</v>
      </c>
      <c r="G20" s="77">
        <v>2.4729999999999999</v>
      </c>
      <c r="H20" s="77">
        <v>4.3</v>
      </c>
      <c r="I20" s="77">
        <v>2.9689999999999999</v>
      </c>
      <c r="J20" s="77">
        <v>3.004</v>
      </c>
      <c r="K20" s="77">
        <v>2.9660000000000002</v>
      </c>
      <c r="L20" s="77">
        <v>2.98</v>
      </c>
      <c r="M20" s="77">
        <v>2.8820000000000001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2.2290000000000001</v>
      </c>
      <c r="Z20" s="78"/>
      <c r="AA20" s="79">
        <f t="shared" si="2"/>
        <v>40.403999999999996</v>
      </c>
    </row>
    <row r="21" spans="1:27" ht="24.95" customHeight="1" x14ac:dyDescent="0.2">
      <c r="A21" s="75" t="s">
        <v>16</v>
      </c>
      <c r="B21" s="80">
        <v>6.6580000000000004</v>
      </c>
      <c r="C21" s="81">
        <v>7.9639999999999995</v>
      </c>
      <c r="D21" s="81">
        <v>6.8340000000000005</v>
      </c>
      <c r="E21" s="81">
        <v>4.8540000000000001</v>
      </c>
      <c r="F21" s="81">
        <v>4.3689999999999998</v>
      </c>
      <c r="G21" s="81">
        <v>4.0720000000000001</v>
      </c>
      <c r="H21" s="81">
        <v>3.871</v>
      </c>
      <c r="I21" s="81">
        <v>4.7440000000000007</v>
      </c>
      <c r="J21" s="81">
        <v>5.1509999999999998</v>
      </c>
      <c r="K21" s="81">
        <v>7.6420000000000003</v>
      </c>
      <c r="L21" s="81">
        <v>10.532</v>
      </c>
      <c r="M21" s="81">
        <v>12.136999999999999</v>
      </c>
      <c r="N21" s="81">
        <v>7.7379999999999995</v>
      </c>
      <c r="O21" s="81">
        <v>5.194</v>
      </c>
      <c r="P21" s="81">
        <v>4.4630000000000001</v>
      </c>
      <c r="Q21" s="81">
        <v>3.8730000000000002</v>
      </c>
      <c r="R21" s="81">
        <v>0.32999999999999996</v>
      </c>
      <c r="S21" s="81">
        <v>1.1280000000000001</v>
      </c>
      <c r="T21" s="81">
        <v>0.16800000000000001</v>
      </c>
      <c r="U21" s="81">
        <v>0.69399999999999995</v>
      </c>
      <c r="V21" s="81">
        <v>4.0229999999999997</v>
      </c>
      <c r="W21" s="81"/>
      <c r="X21" s="81">
        <v>3.7109999999999999</v>
      </c>
      <c r="Y21" s="81">
        <v>0.125</v>
      </c>
      <c r="Z21" s="78"/>
      <c r="AA21" s="79">
        <f t="shared" si="2"/>
        <v>110.27500000000001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11.153</v>
      </c>
      <c r="C25" s="88">
        <f t="shared" ref="C25:Z25" si="3">IF(LEN(C$2)&gt;0,SUM(C19:C24),"")</f>
        <v>11.658999999999999</v>
      </c>
      <c r="D25" s="88">
        <f t="shared" si="3"/>
        <v>10.491</v>
      </c>
      <c r="E25" s="88">
        <f t="shared" si="3"/>
        <v>7.3659999999999997</v>
      </c>
      <c r="F25" s="88">
        <f t="shared" si="3"/>
        <v>6.7309999999999999</v>
      </c>
      <c r="G25" s="88">
        <f t="shared" si="3"/>
        <v>6.5449999999999999</v>
      </c>
      <c r="H25" s="88">
        <f t="shared" si="3"/>
        <v>8.2910000000000004</v>
      </c>
      <c r="I25" s="88">
        <f t="shared" si="3"/>
        <v>7.713000000000001</v>
      </c>
      <c r="J25" s="88">
        <f t="shared" si="3"/>
        <v>8.1549999999999994</v>
      </c>
      <c r="K25" s="88">
        <f t="shared" si="3"/>
        <v>10.608000000000001</v>
      </c>
      <c r="L25" s="88">
        <f t="shared" si="3"/>
        <v>13.512</v>
      </c>
      <c r="M25" s="88">
        <f t="shared" si="3"/>
        <v>15.018999999999998</v>
      </c>
      <c r="N25" s="88">
        <f t="shared" si="3"/>
        <v>7.7379999999999995</v>
      </c>
      <c r="O25" s="88">
        <f t="shared" si="3"/>
        <v>5.194</v>
      </c>
      <c r="P25" s="88">
        <f t="shared" si="3"/>
        <v>4.4630000000000001</v>
      </c>
      <c r="Q25" s="88">
        <f t="shared" si="3"/>
        <v>3.8730000000000002</v>
      </c>
      <c r="R25" s="88">
        <f t="shared" si="3"/>
        <v>0.32999999999999996</v>
      </c>
      <c r="S25" s="88">
        <f t="shared" si="3"/>
        <v>1.1280000000000001</v>
      </c>
      <c r="T25" s="88">
        <f t="shared" si="3"/>
        <v>0.16800000000000001</v>
      </c>
      <c r="U25" s="88">
        <f t="shared" si="3"/>
        <v>0.69399999999999995</v>
      </c>
      <c r="V25" s="88">
        <f t="shared" si="3"/>
        <v>4.0229999999999997</v>
      </c>
      <c r="W25" s="88">
        <f t="shared" si="3"/>
        <v>0</v>
      </c>
      <c r="X25" s="88">
        <f t="shared" si="3"/>
        <v>3.831</v>
      </c>
      <c r="Y25" s="88">
        <f t="shared" si="3"/>
        <v>2.4740000000000002</v>
      </c>
      <c r="Z25" s="89" t="str">
        <f t="shared" si="3"/>
        <v/>
      </c>
      <c r="AA25" s="90">
        <f>SUM(AA19:AA24)</f>
        <v>151.15899999999999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28.972999999999999</v>
      </c>
      <c r="C29" s="77">
        <v>30.699000000000002</v>
      </c>
      <c r="D29" s="77">
        <v>24.251000000000001</v>
      </c>
      <c r="E29" s="77">
        <v>20.245999999999999</v>
      </c>
      <c r="F29" s="77">
        <v>15.971</v>
      </c>
      <c r="G29" s="77">
        <v>15.835000000000001</v>
      </c>
      <c r="H29" s="77">
        <v>17.600999999999999</v>
      </c>
      <c r="I29" s="77">
        <v>24.933</v>
      </c>
      <c r="J29" s="77">
        <v>58.642000000000003</v>
      </c>
      <c r="K29" s="77">
        <v>22.327999999999999</v>
      </c>
      <c r="L29" s="77">
        <v>24.422000000000001</v>
      </c>
      <c r="M29" s="77">
        <v>42.682000000000002</v>
      </c>
      <c r="N29" s="77">
        <v>24.933</v>
      </c>
      <c r="O29" s="77">
        <v>24.422999999999998</v>
      </c>
      <c r="P29" s="77">
        <v>11.06</v>
      </c>
      <c r="Q29" s="77">
        <v>14.292</v>
      </c>
      <c r="R29" s="77">
        <v>13.329000000000001</v>
      </c>
      <c r="S29" s="77">
        <v>19.337</v>
      </c>
      <c r="T29" s="77">
        <v>4.4530000000000003</v>
      </c>
      <c r="U29" s="77">
        <v>0.69399999999999995</v>
      </c>
      <c r="V29" s="77">
        <v>4.0229999999999997</v>
      </c>
      <c r="W29" s="77"/>
      <c r="X29" s="77">
        <v>5.6539999999999999</v>
      </c>
      <c r="Y29" s="77">
        <v>15.721</v>
      </c>
      <c r="Z29" s="78"/>
      <c r="AA29" s="79">
        <f>SUM(B29:Z29)</f>
        <v>464.50200000000001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28.972999999999999</v>
      </c>
      <c r="C31" s="62">
        <f t="shared" ref="C31:Z31" si="4">IF(LEN(C$2)&gt;0,SUM(C28:C30),"")</f>
        <v>30.699000000000002</v>
      </c>
      <c r="D31" s="62">
        <f t="shared" si="4"/>
        <v>24.251000000000001</v>
      </c>
      <c r="E31" s="62">
        <f t="shared" si="4"/>
        <v>20.245999999999999</v>
      </c>
      <c r="F31" s="62">
        <f t="shared" si="4"/>
        <v>15.971</v>
      </c>
      <c r="G31" s="62">
        <f t="shared" si="4"/>
        <v>15.835000000000001</v>
      </c>
      <c r="H31" s="62">
        <f t="shared" si="4"/>
        <v>17.600999999999999</v>
      </c>
      <c r="I31" s="62">
        <f t="shared" si="4"/>
        <v>24.933</v>
      </c>
      <c r="J31" s="62">
        <f t="shared" si="4"/>
        <v>58.642000000000003</v>
      </c>
      <c r="K31" s="62">
        <f t="shared" si="4"/>
        <v>22.327999999999999</v>
      </c>
      <c r="L31" s="62">
        <f t="shared" si="4"/>
        <v>24.422000000000001</v>
      </c>
      <c r="M31" s="62">
        <f t="shared" si="4"/>
        <v>42.682000000000002</v>
      </c>
      <c r="N31" s="62">
        <f t="shared" si="4"/>
        <v>24.933</v>
      </c>
      <c r="O31" s="62">
        <f t="shared" si="4"/>
        <v>24.422999999999998</v>
      </c>
      <c r="P31" s="62">
        <f t="shared" si="4"/>
        <v>11.06</v>
      </c>
      <c r="Q31" s="62">
        <f t="shared" si="4"/>
        <v>14.292</v>
      </c>
      <c r="R31" s="62">
        <f t="shared" si="4"/>
        <v>13.329000000000001</v>
      </c>
      <c r="S31" s="62">
        <f t="shared" si="4"/>
        <v>19.337</v>
      </c>
      <c r="T31" s="62">
        <f t="shared" si="4"/>
        <v>4.4530000000000003</v>
      </c>
      <c r="U31" s="62">
        <f t="shared" si="4"/>
        <v>0.69399999999999995</v>
      </c>
      <c r="V31" s="62">
        <f t="shared" si="4"/>
        <v>4.0229999999999997</v>
      </c>
      <c r="W31" s="62">
        <f t="shared" si="4"/>
        <v>0</v>
      </c>
      <c r="X31" s="62">
        <f t="shared" si="4"/>
        <v>5.6539999999999999</v>
      </c>
      <c r="Y31" s="62">
        <f t="shared" si="4"/>
        <v>15.721</v>
      </c>
      <c r="Z31" s="63" t="str">
        <f t="shared" si="4"/>
        <v/>
      </c>
      <c r="AA31" s="64">
        <f>SUM(AA28:AA30)</f>
        <v>464.50200000000001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11.4</v>
      </c>
      <c r="C38" s="99"/>
      <c r="D38" s="99"/>
      <c r="E38" s="99">
        <v>0.6</v>
      </c>
      <c r="F38" s="99"/>
      <c r="G38" s="99"/>
      <c r="H38" s="99"/>
      <c r="I38" s="99">
        <v>5.6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15.6</v>
      </c>
      <c r="V38" s="99"/>
      <c r="W38" s="99">
        <v>34.5</v>
      </c>
      <c r="X38" s="99"/>
      <c r="Y38" s="99"/>
      <c r="Z38" s="100"/>
      <c r="AA38" s="79">
        <f t="shared" si="5"/>
        <v>67.7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11.4</v>
      </c>
      <c r="C39" s="88">
        <f t="shared" si="6"/>
        <v>0</v>
      </c>
      <c r="D39" s="88">
        <f t="shared" si="6"/>
        <v>0</v>
      </c>
      <c r="E39" s="88">
        <f t="shared" si="6"/>
        <v>0.6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5.6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15.6</v>
      </c>
      <c r="V39" s="88">
        <f t="shared" si="6"/>
        <v>0</v>
      </c>
      <c r="W39" s="88">
        <f t="shared" si="6"/>
        <v>34.5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67.7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11.4</v>
      </c>
      <c r="C46" s="99"/>
      <c r="D46" s="99"/>
      <c r="E46" s="99">
        <v>0.6</v>
      </c>
      <c r="F46" s="99"/>
      <c r="G46" s="99"/>
      <c r="H46" s="99"/>
      <c r="I46" s="99">
        <v>5.6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15.6</v>
      </c>
      <c r="V46" s="99"/>
      <c r="W46" s="99">
        <v>34.5</v>
      </c>
      <c r="X46" s="99"/>
      <c r="Y46" s="99"/>
      <c r="Z46" s="100"/>
      <c r="AA46" s="79">
        <f t="shared" si="7"/>
        <v>67.7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11.4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0.6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5.6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15.6</v>
      </c>
      <c r="V48" s="88">
        <f t="shared" si="8"/>
        <v>0</v>
      </c>
      <c r="W48" s="88">
        <f t="shared" si="8"/>
        <v>34.5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40.372999999999998</v>
      </c>
      <c r="C51" s="88">
        <f t="shared" si="10"/>
        <v>30.698999999999998</v>
      </c>
      <c r="D51" s="88">
        <f t="shared" si="10"/>
        <v>24.250999999999998</v>
      </c>
      <c r="E51" s="88">
        <f t="shared" si="10"/>
        <v>20.846000000000004</v>
      </c>
      <c r="F51" s="88">
        <f t="shared" si="10"/>
        <v>15.971</v>
      </c>
      <c r="G51" s="88">
        <f t="shared" si="10"/>
        <v>15.834999999999999</v>
      </c>
      <c r="H51" s="88">
        <f t="shared" si="10"/>
        <v>17.600999999999999</v>
      </c>
      <c r="I51" s="88">
        <f t="shared" si="10"/>
        <v>30.533000000000001</v>
      </c>
      <c r="J51" s="88">
        <f t="shared" si="10"/>
        <v>58.642000000000003</v>
      </c>
      <c r="K51" s="88">
        <f t="shared" si="10"/>
        <v>22.328000000000003</v>
      </c>
      <c r="L51" s="88">
        <f t="shared" si="10"/>
        <v>24.422000000000001</v>
      </c>
      <c r="M51" s="88">
        <f t="shared" si="10"/>
        <v>42.682000000000002</v>
      </c>
      <c r="N51" s="88">
        <f t="shared" si="10"/>
        <v>24.933</v>
      </c>
      <c r="O51" s="88">
        <f t="shared" si="10"/>
        <v>24.422999999999998</v>
      </c>
      <c r="P51" s="88">
        <f t="shared" si="10"/>
        <v>11.06</v>
      </c>
      <c r="Q51" s="88">
        <f t="shared" si="10"/>
        <v>14.292000000000002</v>
      </c>
      <c r="R51" s="88">
        <f t="shared" si="10"/>
        <v>13.328999999999999</v>
      </c>
      <c r="S51" s="88">
        <f t="shared" si="10"/>
        <v>19.337</v>
      </c>
      <c r="T51" s="88">
        <f t="shared" si="10"/>
        <v>4.4530000000000003</v>
      </c>
      <c r="U51" s="88">
        <f t="shared" si="10"/>
        <v>16.294</v>
      </c>
      <c r="V51" s="88">
        <f t="shared" si="10"/>
        <v>4.0229999999999997</v>
      </c>
      <c r="W51" s="88">
        <f t="shared" si="10"/>
        <v>34.5</v>
      </c>
      <c r="X51" s="88">
        <f t="shared" si="10"/>
        <v>5.6539999999999999</v>
      </c>
      <c r="Y51" s="88">
        <f t="shared" si="10"/>
        <v>15.721000000000002</v>
      </c>
      <c r="Z51" s="89" t="str">
        <f t="shared" si="10"/>
        <v/>
      </c>
      <c r="AA51" s="105">
        <f>SUM(B51:Z51)</f>
        <v>532.20200000000011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40.384999999999991</v>
      </c>
      <c r="C4" s="18">
        <v>30.698999999999998</v>
      </c>
      <c r="D4" s="18">
        <v>24.250999999999998</v>
      </c>
      <c r="E4" s="18">
        <v>20.846</v>
      </c>
      <c r="F4" s="18">
        <v>15.970999999999998</v>
      </c>
      <c r="G4" s="18">
        <v>15.835000000000001</v>
      </c>
      <c r="H4" s="18">
        <v>17.601000000000003</v>
      </c>
      <c r="I4" s="18">
        <v>30.507000000000001</v>
      </c>
      <c r="J4" s="18">
        <v>58.642999999999994</v>
      </c>
      <c r="K4" s="18">
        <v>22.32</v>
      </c>
      <c r="L4" s="18">
        <v>24.454999999999998</v>
      </c>
      <c r="M4" s="18">
        <v>42.682000000000009</v>
      </c>
      <c r="N4" s="18">
        <v>24.933</v>
      </c>
      <c r="O4" s="18">
        <v>24.422999999999998</v>
      </c>
      <c r="P4" s="18">
        <v>11.059999999999999</v>
      </c>
      <c r="Q4" s="18">
        <v>14.292</v>
      </c>
      <c r="R4" s="18">
        <v>13.329000000000001</v>
      </c>
      <c r="S4" s="18">
        <v>19.337</v>
      </c>
      <c r="T4" s="18">
        <v>4.4530000000000003</v>
      </c>
      <c r="U4" s="18">
        <v>16.294</v>
      </c>
      <c r="V4" s="18">
        <v>4.0229999999999997</v>
      </c>
      <c r="W4" s="18">
        <v>34.494</v>
      </c>
      <c r="X4" s="18">
        <v>5.6539999999999999</v>
      </c>
      <c r="Y4" s="18">
        <v>15.701000000000001</v>
      </c>
      <c r="Z4" s="19"/>
      <c r="AA4" s="20">
        <f>SUM(B4:Z4)</f>
        <v>532.18799999999999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200.99</v>
      </c>
      <c r="C7" s="28">
        <v>205.98</v>
      </c>
      <c r="D7" s="28">
        <v>196.75</v>
      </c>
      <c r="E7" s="28">
        <v>177.92</v>
      </c>
      <c r="F7" s="28">
        <v>198.84</v>
      </c>
      <c r="G7" s="28">
        <v>205.98</v>
      </c>
      <c r="H7" s="28">
        <v>225.77</v>
      </c>
      <c r="I7" s="28">
        <v>205.93</v>
      </c>
      <c r="J7" s="28">
        <v>211.5</v>
      </c>
      <c r="K7" s="28">
        <v>209.67</v>
      </c>
      <c r="L7" s="28">
        <v>202</v>
      </c>
      <c r="M7" s="28">
        <v>209</v>
      </c>
      <c r="N7" s="28">
        <v>210</v>
      </c>
      <c r="O7" s="28">
        <v>210</v>
      </c>
      <c r="P7" s="28">
        <v>211</v>
      </c>
      <c r="Q7" s="28">
        <v>228.47</v>
      </c>
      <c r="R7" s="28">
        <v>216</v>
      </c>
      <c r="S7" s="28">
        <v>245</v>
      </c>
      <c r="T7" s="28">
        <v>250.06</v>
      </c>
      <c r="U7" s="28">
        <v>226.57</v>
      </c>
      <c r="V7" s="28">
        <v>226.76</v>
      </c>
      <c r="W7" s="28">
        <v>206.14</v>
      </c>
      <c r="X7" s="28">
        <v>209.8</v>
      </c>
      <c r="Y7" s="28">
        <v>195.4</v>
      </c>
      <c r="Z7" s="29"/>
      <c r="AA7" s="30">
        <f>IF(SUM(B7:Z7)&lt;&gt;0,AVERAGEIF(B7:Z7,"&lt;&gt;"""),"")</f>
        <v>211.89708333333331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30</v>
      </c>
      <c r="N12" s="52">
        <v>20.323</v>
      </c>
      <c r="O12" s="52">
        <v>17.385999999999999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67.709000000000003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40.267999999999994</v>
      </c>
      <c r="C14" s="57">
        <v>29.599</v>
      </c>
      <c r="D14" s="57">
        <v>23.035</v>
      </c>
      <c r="E14" s="57">
        <v>19.475000000000001</v>
      </c>
      <c r="F14" s="57">
        <v>14.744999999999999</v>
      </c>
      <c r="G14" s="57">
        <v>15.835000000000001</v>
      </c>
      <c r="H14" s="57">
        <v>16.670000000000002</v>
      </c>
      <c r="I14" s="57">
        <v>30.507000000000001</v>
      </c>
      <c r="J14" s="57">
        <v>16.119</v>
      </c>
      <c r="K14" s="57">
        <v>12.622</v>
      </c>
      <c r="L14" s="57">
        <v>19.056000000000001</v>
      </c>
      <c r="M14" s="57">
        <v>8.8829999999999991</v>
      </c>
      <c r="N14" s="57">
        <v>0.90900000000000014</v>
      </c>
      <c r="O14" s="57">
        <v>3.4379999999999997</v>
      </c>
      <c r="P14" s="57">
        <v>7.1609999999999996</v>
      </c>
      <c r="Q14" s="57">
        <v>10.301</v>
      </c>
      <c r="R14" s="57">
        <v>13.329000000000001</v>
      </c>
      <c r="S14" s="57">
        <v>16.251000000000001</v>
      </c>
      <c r="T14" s="57">
        <v>4.4530000000000003</v>
      </c>
      <c r="U14" s="57">
        <v>13.497999999999999</v>
      </c>
      <c r="V14" s="57">
        <v>4.0229999999999997</v>
      </c>
      <c r="W14" s="57">
        <v>34.494</v>
      </c>
      <c r="X14" s="57">
        <v>5.6539999999999999</v>
      </c>
      <c r="Y14" s="57">
        <v>11.282</v>
      </c>
      <c r="Z14" s="58"/>
      <c r="AA14" s="59">
        <f t="shared" si="0"/>
        <v>371.60699999999991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40.267999999999994</v>
      </c>
      <c r="C16" s="62">
        <f t="shared" ref="C16:Z16" si="1">IF(LEN(C$2)&gt;0,SUM(C10:C15),"")</f>
        <v>29.599</v>
      </c>
      <c r="D16" s="62">
        <f t="shared" si="1"/>
        <v>23.035</v>
      </c>
      <c r="E16" s="62">
        <f t="shared" si="1"/>
        <v>19.475000000000001</v>
      </c>
      <c r="F16" s="62">
        <f t="shared" si="1"/>
        <v>14.744999999999999</v>
      </c>
      <c r="G16" s="62">
        <f t="shared" si="1"/>
        <v>15.835000000000001</v>
      </c>
      <c r="H16" s="62">
        <f t="shared" si="1"/>
        <v>16.670000000000002</v>
      </c>
      <c r="I16" s="62">
        <f t="shared" si="1"/>
        <v>30.507000000000001</v>
      </c>
      <c r="J16" s="62">
        <f t="shared" si="1"/>
        <v>16.119</v>
      </c>
      <c r="K16" s="62">
        <f t="shared" si="1"/>
        <v>12.622</v>
      </c>
      <c r="L16" s="62">
        <f t="shared" si="1"/>
        <v>19.056000000000001</v>
      </c>
      <c r="M16" s="62">
        <f t="shared" si="1"/>
        <v>38.882999999999996</v>
      </c>
      <c r="N16" s="62">
        <f t="shared" si="1"/>
        <v>21.231999999999999</v>
      </c>
      <c r="O16" s="62">
        <f t="shared" si="1"/>
        <v>20.823999999999998</v>
      </c>
      <c r="P16" s="62">
        <f t="shared" si="1"/>
        <v>7.1609999999999996</v>
      </c>
      <c r="Q16" s="62">
        <f t="shared" si="1"/>
        <v>10.301</v>
      </c>
      <c r="R16" s="62">
        <f t="shared" si="1"/>
        <v>13.329000000000001</v>
      </c>
      <c r="S16" s="62">
        <f t="shared" si="1"/>
        <v>16.251000000000001</v>
      </c>
      <c r="T16" s="62">
        <f t="shared" si="1"/>
        <v>4.4530000000000003</v>
      </c>
      <c r="U16" s="62">
        <f t="shared" si="1"/>
        <v>13.497999999999999</v>
      </c>
      <c r="V16" s="62">
        <f t="shared" si="1"/>
        <v>4.0229999999999997</v>
      </c>
      <c r="W16" s="62">
        <f t="shared" si="1"/>
        <v>34.494</v>
      </c>
      <c r="X16" s="62">
        <f t="shared" si="1"/>
        <v>5.6539999999999999</v>
      </c>
      <c r="Y16" s="62">
        <f t="shared" si="1"/>
        <v>11.282</v>
      </c>
      <c r="Z16" s="63" t="str">
        <f t="shared" si="1"/>
        <v/>
      </c>
      <c r="AA16" s="64">
        <f>SUM(AA10:AA15)</f>
        <v>439.31599999999992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4.4000000000000004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0.11700000000000001</v>
      </c>
      <c r="C21" s="81"/>
      <c r="D21" s="81">
        <v>0.11600000000000001</v>
      </c>
      <c r="E21" s="81">
        <v>0.27100000000000002</v>
      </c>
      <c r="F21" s="81">
        <v>0.126</v>
      </c>
      <c r="G21" s="81"/>
      <c r="H21" s="81">
        <v>0.93099999999999994</v>
      </c>
      <c r="I21" s="81"/>
      <c r="J21" s="81">
        <v>0.124</v>
      </c>
      <c r="K21" s="81">
        <v>3.298</v>
      </c>
      <c r="L21" s="81">
        <v>4.2990000000000004</v>
      </c>
      <c r="M21" s="81">
        <v>3.7989999999999999</v>
      </c>
      <c r="N21" s="81">
        <v>3.7010000000000001</v>
      </c>
      <c r="O21" s="81">
        <v>3.5990000000000002</v>
      </c>
      <c r="P21" s="81">
        <v>3.899</v>
      </c>
      <c r="Q21" s="81">
        <v>3.9910000000000001</v>
      </c>
      <c r="R21" s="81"/>
      <c r="S21" s="81">
        <v>3.0859999999999999</v>
      </c>
      <c r="T21" s="81"/>
      <c r="U21" s="81">
        <v>2.7959999999999998</v>
      </c>
      <c r="V21" s="81"/>
      <c r="W21" s="81"/>
      <c r="X21" s="81"/>
      <c r="Y21" s="81">
        <v>0.31900000000000001</v>
      </c>
      <c r="Z21" s="78"/>
      <c r="AA21" s="79">
        <f t="shared" si="2"/>
        <v>34.472000000000001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0.11700000000000001</v>
      </c>
      <c r="C25" s="88">
        <f t="shared" si="3"/>
        <v>1.1000000000000001</v>
      </c>
      <c r="D25" s="88">
        <f t="shared" si="3"/>
        <v>1.2160000000000002</v>
      </c>
      <c r="E25" s="88">
        <f t="shared" si="3"/>
        <v>1.371</v>
      </c>
      <c r="F25" s="88">
        <f t="shared" si="3"/>
        <v>1.226</v>
      </c>
      <c r="G25" s="88">
        <f t="shared" si="3"/>
        <v>0</v>
      </c>
      <c r="H25" s="88">
        <f t="shared" si="3"/>
        <v>0.93099999999999994</v>
      </c>
      <c r="I25" s="88">
        <f t="shared" si="3"/>
        <v>0</v>
      </c>
      <c r="J25" s="88">
        <f t="shared" si="3"/>
        <v>0.124</v>
      </c>
      <c r="K25" s="88">
        <f t="shared" si="3"/>
        <v>3.298</v>
      </c>
      <c r="L25" s="88">
        <f t="shared" si="3"/>
        <v>4.2990000000000004</v>
      </c>
      <c r="M25" s="88">
        <f t="shared" si="3"/>
        <v>3.7989999999999999</v>
      </c>
      <c r="N25" s="88">
        <f t="shared" si="3"/>
        <v>3.7010000000000001</v>
      </c>
      <c r="O25" s="88">
        <f t="shared" si="3"/>
        <v>3.5990000000000002</v>
      </c>
      <c r="P25" s="88">
        <f t="shared" si="3"/>
        <v>3.899</v>
      </c>
      <c r="Q25" s="88">
        <f t="shared" si="3"/>
        <v>3.9910000000000001</v>
      </c>
      <c r="R25" s="88">
        <f t="shared" si="3"/>
        <v>0</v>
      </c>
      <c r="S25" s="88">
        <f t="shared" si="3"/>
        <v>3.0859999999999999</v>
      </c>
      <c r="T25" s="88">
        <f t="shared" si="3"/>
        <v>0</v>
      </c>
      <c r="U25" s="88">
        <f t="shared" si="3"/>
        <v>2.7959999999999998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0.31900000000000001</v>
      </c>
      <c r="Z25" s="89">
        <f t="shared" si="3"/>
        <v>0</v>
      </c>
      <c r="AA25" s="90">
        <f t="shared" si="3"/>
        <v>38.872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40.384999999999998</v>
      </c>
      <c r="C29" s="77">
        <v>30.699000000000002</v>
      </c>
      <c r="D29" s="77">
        <v>24.251000000000001</v>
      </c>
      <c r="E29" s="77">
        <v>20.846</v>
      </c>
      <c r="F29" s="77">
        <v>15.971</v>
      </c>
      <c r="G29" s="77">
        <v>15.835000000000001</v>
      </c>
      <c r="H29" s="77">
        <v>17.600999999999999</v>
      </c>
      <c r="I29" s="77">
        <v>30.507000000000001</v>
      </c>
      <c r="J29" s="77">
        <v>16.242999999999999</v>
      </c>
      <c r="K29" s="77">
        <v>15.92</v>
      </c>
      <c r="L29" s="77">
        <v>23.355</v>
      </c>
      <c r="M29" s="77">
        <v>42.682000000000002</v>
      </c>
      <c r="N29" s="77">
        <v>24.933</v>
      </c>
      <c r="O29" s="77">
        <v>24.422999999999998</v>
      </c>
      <c r="P29" s="77">
        <v>11.06</v>
      </c>
      <c r="Q29" s="77">
        <v>14.292</v>
      </c>
      <c r="R29" s="77">
        <v>13.329000000000001</v>
      </c>
      <c r="S29" s="77">
        <v>19.337</v>
      </c>
      <c r="T29" s="77">
        <v>4.4530000000000003</v>
      </c>
      <c r="U29" s="77">
        <v>16.294</v>
      </c>
      <c r="V29" s="77">
        <v>4.0229999999999997</v>
      </c>
      <c r="W29" s="77">
        <v>34.494</v>
      </c>
      <c r="X29" s="77">
        <v>5.6539999999999999</v>
      </c>
      <c r="Y29" s="77">
        <v>11.601000000000001</v>
      </c>
      <c r="Z29" s="78"/>
      <c r="AA29" s="79">
        <f>SUM(B29:Z29)</f>
        <v>478.18799999999999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40.384999999999998</v>
      </c>
      <c r="C31" s="62">
        <f t="shared" si="4"/>
        <v>30.699000000000002</v>
      </c>
      <c r="D31" s="62">
        <f t="shared" si="4"/>
        <v>24.251000000000001</v>
      </c>
      <c r="E31" s="62">
        <f t="shared" si="4"/>
        <v>20.846</v>
      </c>
      <c r="F31" s="62">
        <f t="shared" si="4"/>
        <v>15.971</v>
      </c>
      <c r="G31" s="62">
        <f t="shared" si="4"/>
        <v>15.835000000000001</v>
      </c>
      <c r="H31" s="62">
        <f t="shared" si="4"/>
        <v>17.600999999999999</v>
      </c>
      <c r="I31" s="62">
        <f t="shared" si="4"/>
        <v>30.507000000000001</v>
      </c>
      <c r="J31" s="62">
        <f t="shared" si="4"/>
        <v>16.242999999999999</v>
      </c>
      <c r="K31" s="62">
        <f t="shared" si="4"/>
        <v>15.92</v>
      </c>
      <c r="L31" s="62">
        <f t="shared" si="4"/>
        <v>23.355</v>
      </c>
      <c r="M31" s="62">
        <f t="shared" si="4"/>
        <v>42.682000000000002</v>
      </c>
      <c r="N31" s="62">
        <f t="shared" si="4"/>
        <v>24.933</v>
      </c>
      <c r="O31" s="62">
        <f t="shared" si="4"/>
        <v>24.422999999999998</v>
      </c>
      <c r="P31" s="62">
        <f t="shared" si="4"/>
        <v>11.06</v>
      </c>
      <c r="Q31" s="62">
        <f t="shared" si="4"/>
        <v>14.292</v>
      </c>
      <c r="R31" s="62">
        <f t="shared" si="4"/>
        <v>13.329000000000001</v>
      </c>
      <c r="S31" s="62">
        <f t="shared" si="4"/>
        <v>19.337</v>
      </c>
      <c r="T31" s="62">
        <f t="shared" si="4"/>
        <v>4.4530000000000003</v>
      </c>
      <c r="U31" s="62">
        <f t="shared" si="4"/>
        <v>16.294</v>
      </c>
      <c r="V31" s="62">
        <f t="shared" si="4"/>
        <v>4.0229999999999997</v>
      </c>
      <c r="W31" s="62">
        <f t="shared" si="4"/>
        <v>34.494</v>
      </c>
      <c r="X31" s="62">
        <f t="shared" si="4"/>
        <v>5.6539999999999999</v>
      </c>
      <c r="Y31" s="62">
        <f t="shared" si="4"/>
        <v>11.601000000000001</v>
      </c>
      <c r="Z31" s="63">
        <f t="shared" si="4"/>
        <v>0</v>
      </c>
      <c r="AA31" s="64">
        <f t="shared" si="4"/>
        <v>478.18799999999999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42.4</v>
      </c>
      <c r="K38" s="99">
        <v>6.4</v>
      </c>
      <c r="L38" s="99">
        <v>1.1000000000000001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4.0999999999999996</v>
      </c>
      <c r="Z38" s="100"/>
      <c r="AA38" s="79">
        <f t="shared" si="5"/>
        <v>54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42.4</v>
      </c>
      <c r="K39" s="88">
        <f t="shared" si="6"/>
        <v>6.4</v>
      </c>
      <c r="L39" s="88">
        <f t="shared" si="6"/>
        <v>1.1000000000000001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4.0999999999999996</v>
      </c>
      <c r="Z39" s="89">
        <f t="shared" si="6"/>
        <v>0</v>
      </c>
      <c r="AA39" s="90">
        <f t="shared" si="5"/>
        <v>54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42.4</v>
      </c>
      <c r="K46" s="99">
        <v>6.4</v>
      </c>
      <c r="L46" s="99">
        <v>1.1000000000000001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4.0999999999999996</v>
      </c>
      <c r="Z46" s="100"/>
      <c r="AA46" s="79">
        <f t="shared" si="7"/>
        <v>54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42.4</v>
      </c>
      <c r="K48" s="88">
        <f t="shared" si="8"/>
        <v>6.4</v>
      </c>
      <c r="L48" s="88">
        <f t="shared" si="8"/>
        <v>1.1000000000000001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4.0999999999999996</v>
      </c>
      <c r="Z48" s="89">
        <f t="shared" si="8"/>
        <v>0</v>
      </c>
      <c r="AA48" s="90">
        <f t="shared" si="7"/>
        <v>54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40.384999999999991</v>
      </c>
      <c r="C51" s="88">
        <f t="shared" si="10"/>
        <v>30.699000000000002</v>
      </c>
      <c r="D51" s="88">
        <f t="shared" si="10"/>
        <v>24.251000000000001</v>
      </c>
      <c r="E51" s="88">
        <f t="shared" si="10"/>
        <v>20.846</v>
      </c>
      <c r="F51" s="88">
        <f t="shared" si="10"/>
        <v>15.971</v>
      </c>
      <c r="G51" s="88">
        <f t="shared" si="10"/>
        <v>15.835000000000001</v>
      </c>
      <c r="H51" s="88">
        <f t="shared" si="10"/>
        <v>17.601000000000003</v>
      </c>
      <c r="I51" s="88">
        <f t="shared" si="10"/>
        <v>30.507000000000001</v>
      </c>
      <c r="J51" s="88">
        <f t="shared" si="10"/>
        <v>58.643000000000001</v>
      </c>
      <c r="K51" s="88">
        <f t="shared" si="10"/>
        <v>22.32</v>
      </c>
      <c r="L51" s="88">
        <f t="shared" si="10"/>
        <v>24.455000000000002</v>
      </c>
      <c r="M51" s="88">
        <f t="shared" si="10"/>
        <v>42.681999999999995</v>
      </c>
      <c r="N51" s="88">
        <f t="shared" si="10"/>
        <v>24.933</v>
      </c>
      <c r="O51" s="88">
        <f t="shared" si="10"/>
        <v>24.422999999999998</v>
      </c>
      <c r="P51" s="88">
        <f t="shared" si="10"/>
        <v>11.059999999999999</v>
      </c>
      <c r="Q51" s="88">
        <f t="shared" si="10"/>
        <v>14.292</v>
      </c>
      <c r="R51" s="88">
        <f t="shared" si="10"/>
        <v>13.329000000000001</v>
      </c>
      <c r="S51" s="88">
        <f t="shared" si="10"/>
        <v>19.337</v>
      </c>
      <c r="T51" s="88">
        <f t="shared" si="10"/>
        <v>4.4530000000000003</v>
      </c>
      <c r="U51" s="88">
        <f t="shared" si="10"/>
        <v>16.294</v>
      </c>
      <c r="V51" s="88">
        <f t="shared" si="10"/>
        <v>4.0229999999999997</v>
      </c>
      <c r="W51" s="88">
        <f t="shared" si="10"/>
        <v>34.494</v>
      </c>
      <c r="X51" s="88">
        <f t="shared" si="10"/>
        <v>5.6539999999999999</v>
      </c>
      <c r="Y51" s="88">
        <f t="shared" si="10"/>
        <v>15.701000000000001</v>
      </c>
      <c r="Z51" s="89">
        <f t="shared" si="10"/>
        <v>0</v>
      </c>
      <c r="AA51" s="105">
        <f>SUM(B51:Z51)</f>
        <v>532.18799999999999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-11.4</v>
      </c>
      <c r="C4" s="18"/>
      <c r="D4" s="18"/>
      <c r="E4" s="18">
        <v>-0.6</v>
      </c>
      <c r="F4" s="18"/>
      <c r="G4" s="18"/>
      <c r="H4" s="18"/>
      <c r="I4" s="18">
        <v>-5.6</v>
      </c>
      <c r="J4" s="18">
        <v>42.4</v>
      </c>
      <c r="K4" s="18">
        <v>6.4</v>
      </c>
      <c r="L4" s="18">
        <v>1.1000000000000001</v>
      </c>
      <c r="M4" s="18"/>
      <c r="N4" s="18"/>
      <c r="O4" s="18"/>
      <c r="P4" s="18"/>
      <c r="Q4" s="18"/>
      <c r="R4" s="18"/>
      <c r="S4" s="18"/>
      <c r="T4" s="18"/>
      <c r="U4" s="18">
        <v>-15.6</v>
      </c>
      <c r="V4" s="18"/>
      <c r="W4" s="18">
        <v>-34.5</v>
      </c>
      <c r="X4" s="18"/>
      <c r="Y4" s="18">
        <v>4.0999999999999996</v>
      </c>
      <c r="Z4" s="19"/>
      <c r="AA4" s="112">
        <f>SUM(B4:Z4)</f>
        <v>-13.700000000000005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200.99</v>
      </c>
      <c r="C7" s="118">
        <v>205.98</v>
      </c>
      <c r="D7" s="118">
        <v>196.75</v>
      </c>
      <c r="E7" s="118">
        <v>177.92</v>
      </c>
      <c r="F7" s="118">
        <v>198.84</v>
      </c>
      <c r="G7" s="118">
        <v>205.98</v>
      </c>
      <c r="H7" s="118">
        <v>225.77</v>
      </c>
      <c r="I7" s="118">
        <v>205.93</v>
      </c>
      <c r="J7" s="118">
        <v>211.5</v>
      </c>
      <c r="K7" s="118">
        <v>209.67</v>
      </c>
      <c r="L7" s="118">
        <v>202</v>
      </c>
      <c r="M7" s="118">
        <v>209</v>
      </c>
      <c r="N7" s="118">
        <v>210</v>
      </c>
      <c r="O7" s="118">
        <v>210</v>
      </c>
      <c r="P7" s="118">
        <v>211</v>
      </c>
      <c r="Q7" s="118">
        <v>228.47</v>
      </c>
      <c r="R7" s="118">
        <v>216</v>
      </c>
      <c r="S7" s="118">
        <v>245</v>
      </c>
      <c r="T7" s="118">
        <v>250.06</v>
      </c>
      <c r="U7" s="118">
        <v>226.57</v>
      </c>
      <c r="V7" s="118">
        <v>226.76</v>
      </c>
      <c r="W7" s="118">
        <v>206.14</v>
      </c>
      <c r="X7" s="118">
        <v>209.8</v>
      </c>
      <c r="Y7" s="118">
        <v>195.4</v>
      </c>
      <c r="Z7" s="119"/>
      <c r="AA7" s="120">
        <f>IF(SUM(B7:Z7)&lt;&gt;0,AVERAGEIF(B7:Z7,"&lt;&gt;"""),"")</f>
        <v>211.89708333333331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11.4</v>
      </c>
      <c r="C15" s="134"/>
      <c r="D15" s="134"/>
      <c r="E15" s="134">
        <v>0.6</v>
      </c>
      <c r="F15" s="134"/>
      <c r="G15" s="134"/>
      <c r="H15" s="134"/>
      <c r="I15" s="134">
        <v>5.6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15.6</v>
      </c>
      <c r="V15" s="134"/>
      <c r="W15" s="134">
        <v>34.5</v>
      </c>
      <c r="X15" s="134"/>
      <c r="Y15" s="134"/>
      <c r="Z15" s="132"/>
      <c r="AA15" s="133">
        <f t="shared" si="0"/>
        <v>67.7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11.4</v>
      </c>
      <c r="C16" s="136">
        <f t="shared" si="1"/>
        <v>0</v>
      </c>
      <c r="D16" s="136">
        <f t="shared" si="1"/>
        <v>0</v>
      </c>
      <c r="E16" s="136">
        <f t="shared" si="1"/>
        <v>0.6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5.6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15.6</v>
      </c>
      <c r="V16" s="136">
        <f t="shared" si="1"/>
        <v>0</v>
      </c>
      <c r="W16" s="136">
        <f t="shared" si="1"/>
        <v>34.5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67.7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42.4</v>
      </c>
      <c r="K23" s="134">
        <v>6.4</v>
      </c>
      <c r="L23" s="134">
        <v>1.1000000000000001</v>
      </c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4.0999999999999996</v>
      </c>
      <c r="Z23" s="132"/>
      <c r="AA23" s="133">
        <f t="shared" si="2"/>
        <v>54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42.4</v>
      </c>
      <c r="K24" s="136">
        <f t="shared" si="3"/>
        <v>6.4</v>
      </c>
      <c r="L24" s="136">
        <f t="shared" si="3"/>
        <v>1.1000000000000001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4.0999999999999996</v>
      </c>
      <c r="Z24" s="137" t="str">
        <f t="shared" si="3"/>
        <v/>
      </c>
      <c r="AA24" s="90">
        <f t="shared" si="2"/>
        <v>54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2022-02-11T21:21:43Z</dcterms:created>
  <dcterms:modified xsi:type="dcterms:W3CDTF">2022-02-11T21:21:44Z</dcterms:modified>
</cp:coreProperties>
</file>