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<sst xmlns="http://schemas.openxmlformats.org/spreadsheetml/2006/main" count="117" uniqueCount="53">
  <si>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10/02/2022 23:21:47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</si>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</sst>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56.400000000000006</c:v>
                </c:pt>
                <c:pt idx="9">
                  <c:v>26.6</c:v>
                </c:pt>
                <c:pt idx="15">
                  <c:v>24.286999999999999</c:v>
                </c:pt>
                <c:pt idx="17">
                  <c:v>29.713000000000001</c:v>
                </c:pt>
                <c:pt idx="18">
                  <c:v>90</c:v>
                </c:pt>
                <c:pt idx="19">
                  <c:v>209</c:v>
                </c:pt>
                <c:pt idx="20">
                  <c:v>70</c:v>
                </c:pt>
                <c:pt idx="23">
                  <c:v>1.756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36.700000000000003</c:v>
                </c:pt>
                <c:pt idx="1">
                  <c:v>6.5</c:v>
                </c:pt>
                <c:pt idx="2">
                  <c:v>26.3</c:v>
                </c:pt>
                <c:pt idx="3">
                  <c:v>0</c:v>
                </c:pt>
                <c:pt idx="4">
                  <c:v>23.8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88.1</c:v>
                </c:pt>
                <c:pt idx="11">
                  <c:v>60.7</c:v>
                </c:pt>
                <c:pt idx="12">
                  <c:v>64.900000000000006</c:v>
                </c:pt>
                <c:pt idx="13">
                  <c:v>63.9</c:v>
                </c:pt>
                <c:pt idx="14">
                  <c:v>47.1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7.0000000000000007E-2</c:v>
                </c:pt>
                <c:pt idx="6">
                  <c:v>8.0000000000000002E-3</c:v>
                </c:pt>
                <c:pt idx="7">
                  <c:v>5.9180000000000001</c:v>
                </c:pt>
                <c:pt idx="8">
                  <c:v>10.586</c:v>
                </c:pt>
                <c:pt idx="9">
                  <c:v>10.24</c:v>
                </c:pt>
                <c:pt idx="10">
                  <c:v>2E-3</c:v>
                </c:pt>
                <c:pt idx="12">
                  <c:v>7.0000000000000001E-3</c:v>
                </c:pt>
                <c:pt idx="13">
                  <c:v>1.4999999999999999E-2</c:v>
                </c:pt>
                <c:pt idx="14">
                  <c:v>3.0000000000000001E-3</c:v>
                </c:pt>
                <c:pt idx="15">
                  <c:v>3.0000000000000001E-3</c:v>
                </c:pt>
                <c:pt idx="16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716904"/>
        <c:axId val="407717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44.082999999999991</c:v>
                </c:pt>
                <c:pt idx="1">
                  <c:v>33.113000000000007</c:v>
                </c:pt>
                <c:pt idx="2">
                  <c:v>34.419000000000004</c:v>
                </c:pt>
                <c:pt idx="3">
                  <c:v>28.978000000000002</c:v>
                </c:pt>
                <c:pt idx="4">
                  <c:v>32.909999999999997</c:v>
                </c:pt>
                <c:pt idx="5">
                  <c:v>32.016999999999996</c:v>
                </c:pt>
                <c:pt idx="6">
                  <c:v>31.6</c:v>
                </c:pt>
                <c:pt idx="7">
                  <c:v>58.080999999999989</c:v>
                </c:pt>
                <c:pt idx="8">
                  <c:v>116.688</c:v>
                </c:pt>
                <c:pt idx="9">
                  <c:v>49.117999999999995</c:v>
                </c:pt>
                <c:pt idx="10">
                  <c:v>95.593999999999994</c:v>
                </c:pt>
                <c:pt idx="11">
                  <c:v>68.308000000000007</c:v>
                </c:pt>
                <c:pt idx="12">
                  <c:v>66.488000000000014</c:v>
                </c:pt>
                <c:pt idx="13">
                  <c:v>66.428999999999988</c:v>
                </c:pt>
                <c:pt idx="14">
                  <c:v>48.98899999999999</c:v>
                </c:pt>
                <c:pt idx="15">
                  <c:v>47.131000000000007</c:v>
                </c:pt>
                <c:pt idx="16">
                  <c:v>15.904999999999999</c:v>
                </c:pt>
                <c:pt idx="17">
                  <c:v>32.700000000000003</c:v>
                </c:pt>
                <c:pt idx="18">
                  <c:v>113.62300000000002</c:v>
                </c:pt>
                <c:pt idx="19">
                  <c:v>232.34700000000004</c:v>
                </c:pt>
                <c:pt idx="20">
                  <c:v>92.882999999999996</c:v>
                </c:pt>
                <c:pt idx="21">
                  <c:v>19.324999999999999</c:v>
                </c:pt>
                <c:pt idx="22">
                  <c:v>9.0210000000000008</c:v>
                </c:pt>
                <c:pt idx="23">
                  <c:v>3.8109999999999999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716904"/>
        <c:axId val="407717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177.17</c:v>
                </c:pt>
                <c:pt idx="1">
                  <c:v>182</c:v>
                </c:pt>
                <c:pt idx="2">
                  <c:v>176.89</c:v>
                </c:pt>
                <c:pt idx="3">
                  <c:v>180</c:v>
                </c:pt>
                <c:pt idx="4">
                  <c:v>180</c:v>
                </c:pt>
                <c:pt idx="5">
                  <c:v>215</c:v>
                </c:pt>
                <c:pt idx="6">
                  <c:v>224</c:v>
                </c:pt>
                <c:pt idx="7">
                  <c:v>253</c:v>
                </c:pt>
                <c:pt idx="8">
                  <c:v>246.9</c:v>
                </c:pt>
                <c:pt idx="9">
                  <c:v>219</c:v>
                </c:pt>
                <c:pt idx="10">
                  <c:v>175.15</c:v>
                </c:pt>
                <c:pt idx="11">
                  <c:v>169</c:v>
                </c:pt>
                <c:pt idx="12">
                  <c:v>179.93</c:v>
                </c:pt>
                <c:pt idx="13">
                  <c:v>177.99</c:v>
                </c:pt>
                <c:pt idx="14">
                  <c:v>182.13</c:v>
                </c:pt>
                <c:pt idx="15">
                  <c:v>208.72</c:v>
                </c:pt>
                <c:pt idx="16">
                  <c:v>227</c:v>
                </c:pt>
                <c:pt idx="17">
                  <c:v>253</c:v>
                </c:pt>
                <c:pt idx="18">
                  <c:v>293</c:v>
                </c:pt>
                <c:pt idx="19">
                  <c:v>284</c:v>
                </c:pt>
                <c:pt idx="20">
                  <c:v>230.5</c:v>
                </c:pt>
                <c:pt idx="21">
                  <c:v>215</c:v>
                </c:pt>
                <c:pt idx="22">
                  <c:v>210</c:v>
                </c:pt>
                <c:pt idx="23">
                  <c:v>196.65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718080"/>
        <c:axId val="407717688"/>
      </c:lineChart>
      <c:catAx>
        <c:axId val="407716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17296"/>
        <c:crosses val="autoZero"/>
        <c:auto val="1"/>
        <c:lblAlgn val="ctr"/>
        <c:lblOffset val="100"/>
        <c:noMultiLvlLbl val="0"/>
      </c:catAx>
      <c:valAx>
        <c:axId val="407717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16904"/>
        <c:crosses val="autoZero"/>
        <c:crossBetween val="between"/>
      </c:valAx>
      <c:valAx>
        <c:axId val="407717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18080"/>
        <c:crosses val="max"/>
        <c:crossBetween val="between"/>
      </c:valAx>
      <c:catAx>
        <c:axId val="407718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717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44.058000000000007</v>
      </c>
      <c r="C4" s="18">
        <v>33.139999999999993</v>
      </c>
      <c r="D4" s="18">
        <v>34.467999999999996</v>
      </c>
      <c r="E4" s="18">
        <v>29.003000000000004</v>
      </c>
      <c r="F4" s="18">
        <v>32.887</v>
      </c>
      <c r="G4" s="18">
        <v>32.017000000000003</v>
      </c>
      <c r="H4" s="18">
        <v>31.599999999999998</v>
      </c>
      <c r="I4" s="18">
        <v>58.080999999999996</v>
      </c>
      <c r="J4" s="18">
        <v>116.72400000000002</v>
      </c>
      <c r="K4" s="18">
        <v>49.117999999999995</v>
      </c>
      <c r="L4" s="18">
        <v>95.563999999999993</v>
      </c>
      <c r="M4" s="18">
        <v>68.28</v>
      </c>
      <c r="N4" s="18">
        <v>66.463999999999999</v>
      </c>
      <c r="O4" s="18">
        <v>66.382999999999996</v>
      </c>
      <c r="P4" s="18">
        <v>48.983999999999995</v>
      </c>
      <c r="Q4" s="18">
        <v>47.160000000000004</v>
      </c>
      <c r="R4" s="18">
        <v>15.905000000000001</v>
      </c>
      <c r="S4" s="18">
        <v>32.700000000000003</v>
      </c>
      <c r="T4" s="18">
        <v>113.623</v>
      </c>
      <c r="U4" s="18">
        <v>232.369</v>
      </c>
      <c r="V4" s="18">
        <v>92.853999999999999</v>
      </c>
      <c r="W4" s="18">
        <v>19.369999999999997</v>
      </c>
      <c r="X4" s="18">
        <v>9.0210000000000008</v>
      </c>
      <c r="Y4" s="18">
        <v>3.8109999999999999</v>
      </c>
      <c r="Z4" s="19"/>
      <c r="AA4" s="20">
        <f>SUM(B4:Z4)</f>
        <v>1373.5839999999998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177.17</v>
      </c>
      <c r="C7" s="28">
        <v>182</v>
      </c>
      <c r="D7" s="28">
        <v>176.89</v>
      </c>
      <c r="E7" s="28">
        <v>180</v>
      </c>
      <c r="F7" s="28">
        <v>180</v>
      </c>
      <c r="G7" s="28">
        <v>215</v>
      </c>
      <c r="H7" s="28">
        <v>224</v>
      </c>
      <c r="I7" s="28">
        <v>253</v>
      </c>
      <c r="J7" s="28">
        <v>246.9</v>
      </c>
      <c r="K7" s="28">
        <v>219</v>
      </c>
      <c r="L7" s="28">
        <v>175.15</v>
      </c>
      <c r="M7" s="28">
        <v>169</v>
      </c>
      <c r="N7" s="28">
        <v>179.93</v>
      </c>
      <c r="O7" s="28">
        <v>177.99</v>
      </c>
      <c r="P7" s="28">
        <v>182.13</v>
      </c>
      <c r="Q7" s="28">
        <v>208.72</v>
      </c>
      <c r="R7" s="28">
        <v>227</v>
      </c>
      <c r="S7" s="28">
        <v>253</v>
      </c>
      <c r="T7" s="28">
        <v>293</v>
      </c>
      <c r="U7" s="28">
        <v>284</v>
      </c>
      <c r="V7" s="28">
        <v>230.5</v>
      </c>
      <c r="W7" s="28">
        <v>215</v>
      </c>
      <c r="X7" s="28">
        <v>210</v>
      </c>
      <c r="Y7" s="28">
        <v>196.65</v>
      </c>
      <c r="Z7" s="29"/>
      <c r="AA7" s="30">
        <f>IF(SUM(B7:Z7)&lt;&gt;0,AVERAGEIF(B7:Z7,"&lt;&gt;"""),"")</f>
        <v>210.66791666666663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56.400000000000006</v>
      </c>
      <c r="K12" s="52">
        <v>26.6</v>
      </c>
      <c r="L12" s="52"/>
      <c r="M12" s="52"/>
      <c r="N12" s="52"/>
      <c r="O12" s="52"/>
      <c r="P12" s="52"/>
      <c r="Q12" s="52">
        <v>24.286999999999999</v>
      </c>
      <c r="R12" s="52"/>
      <c r="S12" s="52">
        <v>29.713000000000001</v>
      </c>
      <c r="T12" s="52">
        <v>90</v>
      </c>
      <c r="U12" s="52">
        <v>209</v>
      </c>
      <c r="V12" s="52">
        <v>70</v>
      </c>
      <c r="W12" s="52"/>
      <c r="X12" s="52"/>
      <c r="Y12" s="52">
        <v>1.756</v>
      </c>
      <c r="Z12" s="53"/>
      <c r="AA12" s="54">
        <f t="shared" si="0"/>
        <v>507.75599999999997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7.0000000000000007E-2</v>
      </c>
      <c r="H14" s="57">
        <v>8.0000000000000002E-3</v>
      </c>
      <c r="I14" s="57">
        <v>5.9180000000000001</v>
      </c>
      <c r="J14" s="57">
        <v>10.586</v>
      </c>
      <c r="K14" s="57">
        <v>10.24</v>
      </c>
      <c r="L14" s="57">
        <v>2E-3</v>
      </c>
      <c r="M14" s="57"/>
      <c r="N14" s="57">
        <v>7.0000000000000001E-3</v>
      </c>
      <c r="O14" s="57">
        <v>1.4999999999999999E-2</v>
      </c>
      <c r="P14" s="57">
        <v>3.0000000000000001E-3</v>
      </c>
      <c r="Q14" s="57">
        <v>3.0000000000000001E-3</v>
      </c>
      <c r="R14" s="57">
        <v>2E-3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26.854000000000003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7.0000000000000007E-2</v>
      </c>
      <c r="H16" s="62">
        <f t="shared" si="1"/>
        <v>8.0000000000000002E-3</v>
      </c>
      <c r="I16" s="62">
        <f t="shared" si="1"/>
        <v>5.9180000000000001</v>
      </c>
      <c r="J16" s="62">
        <f t="shared" si="1"/>
        <v>66.986000000000004</v>
      </c>
      <c r="K16" s="62">
        <f t="shared" si="1"/>
        <v>36.840000000000003</v>
      </c>
      <c r="L16" s="62">
        <f t="shared" si="1"/>
        <v>2E-3</v>
      </c>
      <c r="M16" s="62">
        <f t="shared" si="1"/>
        <v>0</v>
      </c>
      <c r="N16" s="62">
        <f t="shared" si="1"/>
        <v>7.0000000000000001E-3</v>
      </c>
      <c r="O16" s="62">
        <f t="shared" si="1"/>
        <v>1.4999999999999999E-2</v>
      </c>
      <c r="P16" s="62">
        <f t="shared" si="1"/>
        <v>3.0000000000000001E-3</v>
      </c>
      <c r="Q16" s="62">
        <f t="shared" si="1"/>
        <v>24.29</v>
      </c>
      <c r="R16" s="62">
        <f t="shared" si="1"/>
        <v>2E-3</v>
      </c>
      <c r="S16" s="62">
        <f t="shared" si="1"/>
        <v>29.713000000000001</v>
      </c>
      <c r="T16" s="62">
        <f t="shared" si="1"/>
        <v>90</v>
      </c>
      <c r="U16" s="62">
        <f t="shared" si="1"/>
        <v>209</v>
      </c>
      <c r="V16" s="62">
        <f t="shared" si="1"/>
        <v>70</v>
      </c>
      <c r="W16" s="62">
        <f t="shared" si="1"/>
        <v>0</v>
      </c>
      <c r="X16" s="62">
        <f t="shared" si="1"/>
        <v>0</v>
      </c>
      <c r="Y16" s="62">
        <f t="shared" si="1"/>
        <v>1.756</v>
      </c>
      <c r="Z16" s="63" t="str">
        <f t="shared" si="1"/>
        <v/>
      </c>
      <c r="AA16" s="64">
        <f>SUM(AA10:AA15)</f>
        <v>534.61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1.2769999999999999</v>
      </c>
      <c r="C20" s="77">
        <v>3.8140000000000001</v>
      </c>
      <c r="D20" s="77">
        <v>3.8029999999999999</v>
      </c>
      <c r="E20" s="77">
        <v>3.8180000000000001</v>
      </c>
      <c r="F20" s="77">
        <v>4.3860000000000001</v>
      </c>
      <c r="G20" s="77">
        <v>4.9829999999999997</v>
      </c>
      <c r="H20" s="77">
        <v>4.58</v>
      </c>
      <c r="I20" s="77">
        <v>5.0470000000000006</v>
      </c>
      <c r="J20" s="77">
        <v>5.0019999999999998</v>
      </c>
      <c r="K20" s="77">
        <v>4.9779999999999998</v>
      </c>
      <c r="L20" s="77">
        <v>2.2829999999999999</v>
      </c>
      <c r="M20" s="77">
        <v>2.2440000000000002</v>
      </c>
      <c r="N20" s="77"/>
      <c r="O20" s="77"/>
      <c r="P20" s="77"/>
      <c r="Q20" s="77">
        <v>0.97699999999999998</v>
      </c>
      <c r="R20" s="77">
        <v>1.228</v>
      </c>
      <c r="S20" s="77"/>
      <c r="T20" s="77">
        <v>2.7489999999999997</v>
      </c>
      <c r="U20" s="77">
        <v>2.6720000000000002</v>
      </c>
      <c r="V20" s="77">
        <v>2.4990000000000001</v>
      </c>
      <c r="W20" s="77">
        <v>2.2930000000000001</v>
      </c>
      <c r="X20" s="77">
        <v>2.1839999999999997</v>
      </c>
      <c r="Y20" s="77">
        <v>2.0309999999999997</v>
      </c>
      <c r="Z20" s="78"/>
      <c r="AA20" s="79">
        <f t="shared" si="2"/>
        <v>62.847999999999999</v>
      </c>
    </row>
    <row r="21" spans="1:27" ht="24.95" customHeight="1" x14ac:dyDescent="0.2">
      <c r="A21" s="75" t="s">
        <v>16</v>
      </c>
      <c r="B21" s="80">
        <v>6.0810000000000004</v>
      </c>
      <c r="C21" s="81">
        <v>22.825999999999997</v>
      </c>
      <c r="D21" s="81">
        <v>4.3650000000000002</v>
      </c>
      <c r="E21" s="81">
        <v>25.185000000000002</v>
      </c>
      <c r="F21" s="81">
        <v>4.7009999999999996</v>
      </c>
      <c r="G21" s="81">
        <v>26.964000000000002</v>
      </c>
      <c r="H21" s="81">
        <v>27.011999999999997</v>
      </c>
      <c r="I21" s="81">
        <v>47.116</v>
      </c>
      <c r="J21" s="81">
        <v>44.735999999999997</v>
      </c>
      <c r="K21" s="81">
        <v>7.3</v>
      </c>
      <c r="L21" s="81">
        <v>5.1789999999999994</v>
      </c>
      <c r="M21" s="81">
        <v>5.3360000000000003</v>
      </c>
      <c r="N21" s="81">
        <v>1.5569999999999999</v>
      </c>
      <c r="O21" s="81">
        <v>2.468</v>
      </c>
      <c r="P21" s="81">
        <v>1.8809999999999998</v>
      </c>
      <c r="Q21" s="81">
        <v>21.893000000000001</v>
      </c>
      <c r="R21" s="81">
        <v>14.675000000000001</v>
      </c>
      <c r="S21" s="81">
        <v>2.9870000000000001</v>
      </c>
      <c r="T21" s="81">
        <v>20.873999999999999</v>
      </c>
      <c r="U21" s="81">
        <v>20.697000000000003</v>
      </c>
      <c r="V21" s="81">
        <v>20.355</v>
      </c>
      <c r="W21" s="81">
        <v>17.076999999999998</v>
      </c>
      <c r="X21" s="81">
        <v>6.8369999999999997</v>
      </c>
      <c r="Y21" s="81">
        <v>2.4E-2</v>
      </c>
      <c r="Z21" s="78"/>
      <c r="AA21" s="79">
        <f t="shared" si="2"/>
        <v>358.12600000000003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7.3580000000000005</v>
      </c>
      <c r="C25" s="88">
        <f t="shared" ref="C25:Z25" si="3">IF(LEN(C$2)&gt;0,SUM(C19:C24),"")</f>
        <v>26.639999999999997</v>
      </c>
      <c r="D25" s="88">
        <f t="shared" si="3"/>
        <v>8.1679999999999993</v>
      </c>
      <c r="E25" s="88">
        <f t="shared" si="3"/>
        <v>29.003000000000004</v>
      </c>
      <c r="F25" s="88">
        <f t="shared" si="3"/>
        <v>9.0869999999999997</v>
      </c>
      <c r="G25" s="88">
        <f t="shared" si="3"/>
        <v>31.947000000000003</v>
      </c>
      <c r="H25" s="88">
        <f t="shared" si="3"/>
        <v>31.591999999999999</v>
      </c>
      <c r="I25" s="88">
        <f t="shared" si="3"/>
        <v>52.162999999999997</v>
      </c>
      <c r="J25" s="88">
        <f t="shared" si="3"/>
        <v>49.738</v>
      </c>
      <c r="K25" s="88">
        <f t="shared" si="3"/>
        <v>12.277999999999999</v>
      </c>
      <c r="L25" s="88">
        <f t="shared" si="3"/>
        <v>7.4619999999999997</v>
      </c>
      <c r="M25" s="88">
        <f t="shared" si="3"/>
        <v>7.58</v>
      </c>
      <c r="N25" s="88">
        <f t="shared" si="3"/>
        <v>1.5569999999999999</v>
      </c>
      <c r="O25" s="88">
        <f t="shared" si="3"/>
        <v>2.468</v>
      </c>
      <c r="P25" s="88">
        <f t="shared" si="3"/>
        <v>1.8809999999999998</v>
      </c>
      <c r="Q25" s="88">
        <f t="shared" si="3"/>
        <v>22.87</v>
      </c>
      <c r="R25" s="88">
        <f t="shared" si="3"/>
        <v>15.903</v>
      </c>
      <c r="S25" s="88">
        <f t="shared" si="3"/>
        <v>2.9870000000000001</v>
      </c>
      <c r="T25" s="88">
        <f t="shared" si="3"/>
        <v>23.622999999999998</v>
      </c>
      <c r="U25" s="88">
        <f t="shared" si="3"/>
        <v>23.369000000000003</v>
      </c>
      <c r="V25" s="88">
        <f t="shared" si="3"/>
        <v>22.853999999999999</v>
      </c>
      <c r="W25" s="88">
        <f t="shared" si="3"/>
        <v>19.369999999999997</v>
      </c>
      <c r="X25" s="88">
        <f t="shared" si="3"/>
        <v>9.020999999999999</v>
      </c>
      <c r="Y25" s="88">
        <f t="shared" si="3"/>
        <v>2.0549999999999997</v>
      </c>
      <c r="Z25" s="89" t="str">
        <f t="shared" si="3"/>
        <v/>
      </c>
      <c r="AA25" s="90">
        <f>SUM(AA19:AA24)</f>
        <v>420.97400000000005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7.3579999999999997</v>
      </c>
      <c r="C29" s="77">
        <v>26.64</v>
      </c>
      <c r="D29" s="77">
        <v>8.1679999999999993</v>
      </c>
      <c r="E29" s="77">
        <v>29.003</v>
      </c>
      <c r="F29" s="77">
        <v>9.0869999999999997</v>
      </c>
      <c r="G29" s="77">
        <v>32.017000000000003</v>
      </c>
      <c r="H29" s="77">
        <v>31.6</v>
      </c>
      <c r="I29" s="77">
        <v>58.081000000000003</v>
      </c>
      <c r="J29" s="77">
        <v>116.724</v>
      </c>
      <c r="K29" s="77">
        <v>49.118000000000002</v>
      </c>
      <c r="L29" s="77">
        <v>7.4640000000000004</v>
      </c>
      <c r="M29" s="77">
        <v>7.58</v>
      </c>
      <c r="N29" s="77">
        <v>1.5640000000000001</v>
      </c>
      <c r="O29" s="77">
        <v>2.4830000000000001</v>
      </c>
      <c r="P29" s="77">
        <v>1.8839999999999999</v>
      </c>
      <c r="Q29" s="77">
        <v>47.16</v>
      </c>
      <c r="R29" s="77">
        <v>15.904999999999999</v>
      </c>
      <c r="S29" s="77">
        <v>32.700000000000003</v>
      </c>
      <c r="T29" s="77">
        <v>113.623</v>
      </c>
      <c r="U29" s="77">
        <v>232.369</v>
      </c>
      <c r="V29" s="77">
        <v>92.853999999999999</v>
      </c>
      <c r="W29" s="77">
        <v>19.37</v>
      </c>
      <c r="X29" s="77">
        <v>9.0210000000000008</v>
      </c>
      <c r="Y29" s="77">
        <v>3.8109999999999999</v>
      </c>
      <c r="Z29" s="78"/>
      <c r="AA29" s="79">
        <f>SUM(B29:Z29)</f>
        <v>955.58400000000006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7.3579999999999997</v>
      </c>
      <c r="C31" s="62">
        <f t="shared" ref="C31:Z31" si="4">IF(LEN(C$2)&gt;0,SUM(C28:C30),"")</f>
        <v>26.64</v>
      </c>
      <c r="D31" s="62">
        <f t="shared" si="4"/>
        <v>8.1679999999999993</v>
      </c>
      <c r="E31" s="62">
        <f t="shared" si="4"/>
        <v>29.003</v>
      </c>
      <c r="F31" s="62">
        <f t="shared" si="4"/>
        <v>9.0869999999999997</v>
      </c>
      <c r="G31" s="62">
        <f t="shared" si="4"/>
        <v>32.017000000000003</v>
      </c>
      <c r="H31" s="62">
        <f t="shared" si="4"/>
        <v>31.6</v>
      </c>
      <c r="I31" s="62">
        <f t="shared" si="4"/>
        <v>58.081000000000003</v>
      </c>
      <c r="J31" s="62">
        <f t="shared" si="4"/>
        <v>116.724</v>
      </c>
      <c r="K31" s="62">
        <f t="shared" si="4"/>
        <v>49.118000000000002</v>
      </c>
      <c r="L31" s="62">
        <f t="shared" si="4"/>
        <v>7.4640000000000004</v>
      </c>
      <c r="M31" s="62">
        <f t="shared" si="4"/>
        <v>7.58</v>
      </c>
      <c r="N31" s="62">
        <f t="shared" si="4"/>
        <v>1.5640000000000001</v>
      </c>
      <c r="O31" s="62">
        <f t="shared" si="4"/>
        <v>2.4830000000000001</v>
      </c>
      <c r="P31" s="62">
        <f t="shared" si="4"/>
        <v>1.8839999999999999</v>
      </c>
      <c r="Q31" s="62">
        <f t="shared" si="4"/>
        <v>47.16</v>
      </c>
      <c r="R31" s="62">
        <f t="shared" si="4"/>
        <v>15.904999999999999</v>
      </c>
      <c r="S31" s="62">
        <f t="shared" si="4"/>
        <v>32.700000000000003</v>
      </c>
      <c r="T31" s="62">
        <f t="shared" si="4"/>
        <v>113.623</v>
      </c>
      <c r="U31" s="62">
        <f t="shared" si="4"/>
        <v>232.369</v>
      </c>
      <c r="V31" s="62">
        <f t="shared" si="4"/>
        <v>92.853999999999999</v>
      </c>
      <c r="W31" s="62">
        <f t="shared" si="4"/>
        <v>19.37</v>
      </c>
      <c r="X31" s="62">
        <f t="shared" si="4"/>
        <v>9.0210000000000008</v>
      </c>
      <c r="Y31" s="62">
        <f t="shared" si="4"/>
        <v>3.8109999999999999</v>
      </c>
      <c r="Z31" s="63" t="str">
        <f t="shared" si="4"/>
        <v/>
      </c>
      <c r="AA31" s="64">
        <f>SUM(AA28:AA30)</f>
        <v>955.58400000000006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36.700000000000003</v>
      </c>
      <c r="C38" s="99">
        <v>6.5</v>
      </c>
      <c r="D38" s="99">
        <v>26.3</v>
      </c>
      <c r="E38" s="99"/>
      <c r="F38" s="99">
        <v>23.8</v>
      </c>
      <c r="G38" s="99"/>
      <c r="H38" s="99"/>
      <c r="I38" s="99"/>
      <c r="J38" s="99"/>
      <c r="K38" s="99"/>
      <c r="L38" s="99">
        <v>88.1</v>
      </c>
      <c r="M38" s="99">
        <v>60.7</v>
      </c>
      <c r="N38" s="99">
        <v>64.900000000000006</v>
      </c>
      <c r="O38" s="99">
        <v>63.9</v>
      </c>
      <c r="P38" s="99">
        <v>47.1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36.700000000000003</v>
      </c>
      <c r="C39" s="88">
        <f t="shared" si="6"/>
        <v>6.5</v>
      </c>
      <c r="D39" s="88">
        <f t="shared" si="6"/>
        <v>26.3</v>
      </c>
      <c r="E39" s="88">
        <f t="shared" si="6"/>
        <v>0</v>
      </c>
      <c r="F39" s="88">
        <f t="shared" si="6"/>
        <v>23.8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88.1</v>
      </c>
      <c r="M39" s="88">
        <f t="shared" si="6"/>
        <v>60.7</v>
      </c>
      <c r="N39" s="88">
        <f t="shared" si="6"/>
        <v>64.900000000000006</v>
      </c>
      <c r="O39" s="88">
        <f t="shared" si="6"/>
        <v>63.9</v>
      </c>
      <c r="P39" s="88">
        <f t="shared" si="6"/>
        <v>47.1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36.700000000000003</v>
      </c>
      <c r="C46" s="99">
        <v>6.5</v>
      </c>
      <c r="D46" s="99">
        <v>26.3</v>
      </c>
      <c r="E46" s="99"/>
      <c r="F46" s="99">
        <v>23.8</v>
      </c>
      <c r="G46" s="99"/>
      <c r="H46" s="99"/>
      <c r="I46" s="99"/>
      <c r="J46" s="99"/>
      <c r="K46" s="99"/>
      <c r="L46" s="99">
        <v>88.1</v>
      </c>
      <c r="M46" s="99">
        <v>60.7</v>
      </c>
      <c r="N46" s="99">
        <v>64.900000000000006</v>
      </c>
      <c r="O46" s="99">
        <v>63.9</v>
      </c>
      <c r="P46" s="99">
        <v>47.1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36.700000000000003</v>
      </c>
      <c r="C48" s="88">
        <f t="shared" ref="C48:Z48" si="8">IF(LEN(C$2)&gt;0,SUM(C42:C47),"")</f>
        <v>6.5</v>
      </c>
      <c r="D48" s="88">
        <f t="shared" si="8"/>
        <v>26.3</v>
      </c>
      <c r="E48" s="88">
        <f t="shared" si="8"/>
        <v>0</v>
      </c>
      <c r="F48" s="88">
        <f t="shared" si="8"/>
        <v>23.8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88.1</v>
      </c>
      <c r="M48" s="88">
        <f t="shared" si="8"/>
        <v>60.7</v>
      </c>
      <c r="N48" s="88">
        <f t="shared" si="8"/>
        <v>64.900000000000006</v>
      </c>
      <c r="O48" s="88">
        <f t="shared" si="8"/>
        <v>63.9</v>
      </c>
      <c r="P48" s="88">
        <f t="shared" si="8"/>
        <v>47.1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44.058000000000007</v>
      </c>
      <c r="C51" s="88">
        <f t="shared" si="10"/>
        <v>33.14</v>
      </c>
      <c r="D51" s="88">
        <f t="shared" si="10"/>
        <v>34.468000000000004</v>
      </c>
      <c r="E51" s="88">
        <f t="shared" si="10"/>
        <v>29.003000000000004</v>
      </c>
      <c r="F51" s="88">
        <f t="shared" si="10"/>
        <v>32.887</v>
      </c>
      <c r="G51" s="88">
        <f t="shared" si="10"/>
        <v>32.017000000000003</v>
      </c>
      <c r="H51" s="88">
        <f t="shared" si="10"/>
        <v>31.599999999999998</v>
      </c>
      <c r="I51" s="88">
        <f t="shared" si="10"/>
        <v>58.080999999999996</v>
      </c>
      <c r="J51" s="88">
        <f t="shared" si="10"/>
        <v>116.724</v>
      </c>
      <c r="K51" s="88">
        <f t="shared" si="10"/>
        <v>49.118000000000002</v>
      </c>
      <c r="L51" s="88">
        <f t="shared" si="10"/>
        <v>95.563999999999993</v>
      </c>
      <c r="M51" s="88">
        <f t="shared" si="10"/>
        <v>68.28</v>
      </c>
      <c r="N51" s="88">
        <f t="shared" si="10"/>
        <v>66.463999999999999</v>
      </c>
      <c r="O51" s="88">
        <f t="shared" si="10"/>
        <v>66.382999999999996</v>
      </c>
      <c r="P51" s="88">
        <f t="shared" si="10"/>
        <v>48.984000000000002</v>
      </c>
      <c r="Q51" s="88">
        <f t="shared" si="10"/>
        <v>47.16</v>
      </c>
      <c r="R51" s="88">
        <f t="shared" si="10"/>
        <v>15.905000000000001</v>
      </c>
      <c r="S51" s="88">
        <f t="shared" si="10"/>
        <v>32.700000000000003</v>
      </c>
      <c r="T51" s="88">
        <f t="shared" si="10"/>
        <v>113.62299999999999</v>
      </c>
      <c r="U51" s="88">
        <f t="shared" si="10"/>
        <v>232.369</v>
      </c>
      <c r="V51" s="88">
        <f t="shared" si="10"/>
        <v>92.853999999999999</v>
      </c>
      <c r="W51" s="88">
        <f t="shared" si="10"/>
        <v>19.369999999999997</v>
      </c>
      <c r="X51" s="88">
        <f t="shared" si="10"/>
        <v>9.020999999999999</v>
      </c>
      <c r="Y51" s="88">
        <f t="shared" si="10"/>
        <v>3.8109999999999999</v>
      </c>
      <c r="Z51" s="89" t="str">
        <f t="shared" si="10"/>
        <v/>
      </c>
      <c r="AA51" s="105">
        <f>SUM(B51:Z51)</f>
        <v>1373.5839999999998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44.082999999999991</v>
      </c>
      <c r="C4" s="18">
        <v>33.113000000000007</v>
      </c>
      <c r="D4" s="18">
        <v>34.419000000000004</v>
      </c>
      <c r="E4" s="18">
        <v>28.978000000000002</v>
      </c>
      <c r="F4" s="18">
        <v>32.909999999999997</v>
      </c>
      <c r="G4" s="18">
        <v>32.016999999999996</v>
      </c>
      <c r="H4" s="18">
        <v>31.6</v>
      </c>
      <c r="I4" s="18">
        <v>58.080999999999989</v>
      </c>
      <c r="J4" s="18">
        <v>116.688</v>
      </c>
      <c r="K4" s="18">
        <v>49.117999999999995</v>
      </c>
      <c r="L4" s="18">
        <v>95.593999999999994</v>
      </c>
      <c r="M4" s="18">
        <v>68.308000000000007</v>
      </c>
      <c r="N4" s="18">
        <v>66.488000000000014</v>
      </c>
      <c r="O4" s="18">
        <v>66.428999999999988</v>
      </c>
      <c r="P4" s="18">
        <v>48.98899999999999</v>
      </c>
      <c r="Q4" s="18">
        <v>47.131000000000007</v>
      </c>
      <c r="R4" s="18">
        <v>15.904999999999999</v>
      </c>
      <c r="S4" s="18">
        <v>32.700000000000003</v>
      </c>
      <c r="T4" s="18">
        <v>113.62300000000002</v>
      </c>
      <c r="U4" s="18">
        <v>232.34700000000004</v>
      </c>
      <c r="V4" s="18">
        <v>92.882999999999996</v>
      </c>
      <c r="W4" s="18">
        <v>19.324999999999999</v>
      </c>
      <c r="X4" s="18">
        <v>9.0210000000000008</v>
      </c>
      <c r="Y4" s="18">
        <v>3.8109999999999999</v>
      </c>
      <c r="Z4" s="19"/>
      <c r="AA4" s="20">
        <f>SUM(B4:Z4)</f>
        <v>1373.5610000000001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177.17</v>
      </c>
      <c r="C7" s="28">
        <v>182</v>
      </c>
      <c r="D7" s="28">
        <v>176.89</v>
      </c>
      <c r="E7" s="28">
        <v>180</v>
      </c>
      <c r="F7" s="28">
        <v>180</v>
      </c>
      <c r="G7" s="28">
        <v>215</v>
      </c>
      <c r="H7" s="28">
        <v>224</v>
      </c>
      <c r="I7" s="28">
        <v>253</v>
      </c>
      <c r="J7" s="28">
        <v>246.9</v>
      </c>
      <c r="K7" s="28">
        <v>219</v>
      </c>
      <c r="L7" s="28">
        <v>175.15</v>
      </c>
      <c r="M7" s="28">
        <v>169</v>
      </c>
      <c r="N7" s="28">
        <v>179.93</v>
      </c>
      <c r="O7" s="28">
        <v>177.99</v>
      </c>
      <c r="P7" s="28">
        <v>182.13</v>
      </c>
      <c r="Q7" s="28">
        <v>208.72</v>
      </c>
      <c r="R7" s="28">
        <v>227</v>
      </c>
      <c r="S7" s="28">
        <v>253</v>
      </c>
      <c r="T7" s="28">
        <v>293</v>
      </c>
      <c r="U7" s="28">
        <v>284</v>
      </c>
      <c r="V7" s="28">
        <v>230.5</v>
      </c>
      <c r="W7" s="28">
        <v>215</v>
      </c>
      <c r="X7" s="28">
        <v>210</v>
      </c>
      <c r="Y7" s="28">
        <v>196.65</v>
      </c>
      <c r="Z7" s="29"/>
      <c r="AA7" s="30">
        <f>IF(SUM(B7:Z7)&lt;&gt;0,AVERAGEIF(B7:Z7,"&lt;&gt;"""),"")</f>
        <v>210.66791666666663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20</v>
      </c>
      <c r="D10" s="42">
        <v>20</v>
      </c>
      <c r="E10" s="42">
        <v>20</v>
      </c>
      <c r="F10" s="42">
        <v>20</v>
      </c>
      <c r="G10" s="42">
        <v>20</v>
      </c>
      <c r="H10" s="42">
        <v>20</v>
      </c>
      <c r="I10" s="42">
        <v>0.46100000000000002</v>
      </c>
      <c r="J10" s="42"/>
      <c r="K10" s="42">
        <v>20</v>
      </c>
      <c r="L10" s="42">
        <v>40</v>
      </c>
      <c r="M10" s="42">
        <v>20</v>
      </c>
      <c r="N10" s="42">
        <v>20</v>
      </c>
      <c r="O10" s="42">
        <v>20</v>
      </c>
      <c r="P10" s="42"/>
      <c r="Q10" s="42"/>
      <c r="R10" s="42"/>
      <c r="S10" s="42"/>
      <c r="T10" s="42">
        <v>7.7229999999999999</v>
      </c>
      <c r="U10" s="42">
        <v>7.4450000000000003</v>
      </c>
      <c r="V10" s="42"/>
      <c r="W10" s="42"/>
      <c r="X10" s="42"/>
      <c r="Y10" s="42"/>
      <c r="Z10" s="43"/>
      <c r="AA10" s="44">
        <f t="shared" ref="AA10:AA15" si="0">SUM(B10:Z10)</f>
        <v>275.62900000000002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50</v>
      </c>
      <c r="J12" s="52"/>
      <c r="K12" s="52">
        <v>20</v>
      </c>
      <c r="L12" s="52"/>
      <c r="M12" s="52"/>
      <c r="N12" s="52"/>
      <c r="O12" s="52"/>
      <c r="P12" s="52"/>
      <c r="Q12" s="52"/>
      <c r="R12" s="52"/>
      <c r="S12" s="52"/>
      <c r="T12" s="52">
        <v>60</v>
      </c>
      <c r="U12" s="52">
        <v>60</v>
      </c>
      <c r="V12" s="52"/>
      <c r="W12" s="52"/>
      <c r="X12" s="52"/>
      <c r="Y12" s="52"/>
      <c r="Z12" s="53"/>
      <c r="AA12" s="54">
        <f t="shared" si="0"/>
        <v>190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24.061</v>
      </c>
      <c r="C14" s="57">
        <v>12.286999999999999</v>
      </c>
      <c r="D14" s="57">
        <v>13.593999999999999</v>
      </c>
      <c r="E14" s="57">
        <v>5.2539999999999996</v>
      </c>
      <c r="F14" s="57">
        <v>12.082000000000001</v>
      </c>
      <c r="G14" s="57">
        <v>11.103999999999999</v>
      </c>
      <c r="H14" s="57">
        <v>10.395999999999999</v>
      </c>
      <c r="I14" s="57">
        <v>6.4599999999999991</v>
      </c>
      <c r="J14" s="57">
        <v>3.5880000000000001</v>
      </c>
      <c r="K14" s="57">
        <v>5.6469999999999994</v>
      </c>
      <c r="L14" s="57">
        <v>51.241</v>
      </c>
      <c r="M14" s="57">
        <v>44.133000000000003</v>
      </c>
      <c r="N14" s="57">
        <v>41.925000000000004</v>
      </c>
      <c r="O14" s="57">
        <v>41.833999999999989</v>
      </c>
      <c r="P14" s="57">
        <v>44.55299999999999</v>
      </c>
      <c r="Q14" s="57">
        <v>6.5490000000000004</v>
      </c>
      <c r="R14" s="57">
        <v>14.838999999999999</v>
      </c>
      <c r="S14" s="57">
        <v>28.434000000000005</v>
      </c>
      <c r="T14" s="57">
        <v>45.779999999999994</v>
      </c>
      <c r="U14" s="57">
        <v>46.905000000000001</v>
      </c>
      <c r="V14" s="57">
        <v>12.082999999999998</v>
      </c>
      <c r="W14" s="57">
        <v>12.323</v>
      </c>
      <c r="X14" s="57">
        <v>9.0210000000000008</v>
      </c>
      <c r="Y14" s="57">
        <v>3.8109999999999999</v>
      </c>
      <c r="Z14" s="58"/>
      <c r="AA14" s="59">
        <f t="shared" si="0"/>
        <v>507.90399999999988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44.061</v>
      </c>
      <c r="C16" s="62">
        <f t="shared" ref="C16:Z16" si="1">IF(LEN(C$2)&gt;0,SUM(C10:C15),"")</f>
        <v>32.286999999999999</v>
      </c>
      <c r="D16" s="62">
        <f t="shared" si="1"/>
        <v>33.594000000000001</v>
      </c>
      <c r="E16" s="62">
        <f t="shared" si="1"/>
        <v>25.253999999999998</v>
      </c>
      <c r="F16" s="62">
        <f t="shared" si="1"/>
        <v>32.082000000000001</v>
      </c>
      <c r="G16" s="62">
        <f t="shared" si="1"/>
        <v>31.103999999999999</v>
      </c>
      <c r="H16" s="62">
        <f t="shared" si="1"/>
        <v>30.396000000000001</v>
      </c>
      <c r="I16" s="62">
        <f t="shared" si="1"/>
        <v>56.920999999999999</v>
      </c>
      <c r="J16" s="62">
        <f t="shared" si="1"/>
        <v>3.5880000000000001</v>
      </c>
      <c r="K16" s="62">
        <f t="shared" si="1"/>
        <v>45.646999999999998</v>
      </c>
      <c r="L16" s="62">
        <f t="shared" si="1"/>
        <v>91.241</v>
      </c>
      <c r="M16" s="62">
        <f t="shared" si="1"/>
        <v>64.13300000000001</v>
      </c>
      <c r="N16" s="62">
        <f t="shared" si="1"/>
        <v>61.925000000000004</v>
      </c>
      <c r="O16" s="62">
        <f t="shared" si="1"/>
        <v>61.833999999999989</v>
      </c>
      <c r="P16" s="62">
        <f t="shared" si="1"/>
        <v>44.55299999999999</v>
      </c>
      <c r="Q16" s="62">
        <f t="shared" si="1"/>
        <v>6.5490000000000004</v>
      </c>
      <c r="R16" s="62">
        <f t="shared" si="1"/>
        <v>14.838999999999999</v>
      </c>
      <c r="S16" s="62">
        <f t="shared" si="1"/>
        <v>28.434000000000005</v>
      </c>
      <c r="T16" s="62">
        <f t="shared" si="1"/>
        <v>113.50299999999999</v>
      </c>
      <c r="U16" s="62">
        <f t="shared" si="1"/>
        <v>114.35</v>
      </c>
      <c r="V16" s="62">
        <f t="shared" si="1"/>
        <v>12.082999999999998</v>
      </c>
      <c r="W16" s="62">
        <f t="shared" si="1"/>
        <v>12.323</v>
      </c>
      <c r="X16" s="62">
        <f t="shared" si="1"/>
        <v>9.0210000000000008</v>
      </c>
      <c r="Y16" s="62">
        <f t="shared" si="1"/>
        <v>3.8109999999999999</v>
      </c>
      <c r="Z16" s="63" t="str">
        <f t="shared" si="1"/>
        <v/>
      </c>
      <c r="AA16" s="64">
        <f>SUM(AA10:AA15)</f>
        <v>973.5329999999999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0.12</v>
      </c>
      <c r="U19" s="72">
        <v>0.12</v>
      </c>
      <c r="V19" s="72"/>
      <c r="W19" s="72"/>
      <c r="X19" s="72"/>
      <c r="Y19" s="72"/>
      <c r="Z19" s="73"/>
      <c r="AA19" s="74">
        <f t="shared" ref="AA19:AA24" si="2">SUM(B19:Z19)</f>
        <v>3.4400000000000004</v>
      </c>
    </row>
    <row r="20" spans="1:27" ht="24.95" customHeight="1" x14ac:dyDescent="0.2">
      <c r="A20" s="75" t="s">
        <v>15</v>
      </c>
      <c r="B20" s="76">
        <v>2.1999999999999999E-2</v>
      </c>
      <c r="C20" s="77">
        <v>2.5999999999999999E-2</v>
      </c>
      <c r="D20" s="77">
        <v>2.5000000000000001E-2</v>
      </c>
      <c r="E20" s="77">
        <v>2.4E-2</v>
      </c>
      <c r="F20" s="77">
        <v>2.8000000000000001E-2</v>
      </c>
      <c r="G20" s="77">
        <v>0.91300000000000003</v>
      </c>
      <c r="H20" s="77">
        <v>1.204</v>
      </c>
      <c r="I20" s="77">
        <v>1.1599999999999999</v>
      </c>
      <c r="J20" s="77">
        <v>1.2</v>
      </c>
      <c r="K20" s="77">
        <v>1.171</v>
      </c>
      <c r="L20" s="77">
        <v>1.1499999999999999</v>
      </c>
      <c r="M20" s="77">
        <v>1.1739999999999999</v>
      </c>
      <c r="N20" s="77">
        <v>1.159</v>
      </c>
      <c r="O20" s="77">
        <v>1.194</v>
      </c>
      <c r="P20" s="77">
        <v>1.234</v>
      </c>
      <c r="Q20" s="77">
        <v>1.1950000000000001</v>
      </c>
      <c r="R20" s="77">
        <v>1.0660000000000001</v>
      </c>
      <c r="S20" s="77">
        <v>0.97699999999999998</v>
      </c>
      <c r="T20" s="77"/>
      <c r="U20" s="77">
        <v>2E-3</v>
      </c>
      <c r="V20" s="77"/>
      <c r="W20" s="77">
        <v>2E-3</v>
      </c>
      <c r="X20" s="77"/>
      <c r="Y20" s="77"/>
      <c r="Z20" s="78"/>
      <c r="AA20" s="79">
        <f t="shared" si="2"/>
        <v>14.926000000000002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2.2999999999999998</v>
      </c>
      <c r="L21" s="81">
        <v>3.2029999999999998</v>
      </c>
      <c r="M21" s="81">
        <v>3.0009999999999999</v>
      </c>
      <c r="N21" s="81">
        <v>3.4039999999999999</v>
      </c>
      <c r="O21" s="81">
        <v>3.4009999999999998</v>
      </c>
      <c r="P21" s="81">
        <v>3.202</v>
      </c>
      <c r="Q21" s="81">
        <v>3.387</v>
      </c>
      <c r="R21" s="81"/>
      <c r="S21" s="81">
        <v>3.2890000000000001</v>
      </c>
      <c r="T21" s="81"/>
      <c r="U21" s="81">
        <v>1.575</v>
      </c>
      <c r="V21" s="81"/>
      <c r="W21" s="81"/>
      <c r="X21" s="81"/>
      <c r="Y21" s="81"/>
      <c r="Z21" s="78"/>
      <c r="AA21" s="79">
        <f t="shared" si="2"/>
        <v>26.762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2.1999999999999999E-2</v>
      </c>
      <c r="C25" s="88">
        <f t="shared" si="3"/>
        <v>0.82600000000000007</v>
      </c>
      <c r="D25" s="88">
        <f t="shared" si="3"/>
        <v>0.82500000000000007</v>
      </c>
      <c r="E25" s="88">
        <f t="shared" si="3"/>
        <v>0.82400000000000007</v>
      </c>
      <c r="F25" s="88">
        <f t="shared" si="3"/>
        <v>0.82800000000000007</v>
      </c>
      <c r="G25" s="88">
        <f t="shared" si="3"/>
        <v>0.91300000000000003</v>
      </c>
      <c r="H25" s="88">
        <f t="shared" si="3"/>
        <v>1.204</v>
      </c>
      <c r="I25" s="88">
        <f t="shared" si="3"/>
        <v>1.1599999999999999</v>
      </c>
      <c r="J25" s="88">
        <f t="shared" si="3"/>
        <v>1.2</v>
      </c>
      <c r="K25" s="88">
        <f t="shared" si="3"/>
        <v>3.4710000000000001</v>
      </c>
      <c r="L25" s="88">
        <f t="shared" si="3"/>
        <v>4.3529999999999998</v>
      </c>
      <c r="M25" s="88">
        <f t="shared" si="3"/>
        <v>4.1749999999999998</v>
      </c>
      <c r="N25" s="88">
        <f t="shared" si="3"/>
        <v>4.5629999999999997</v>
      </c>
      <c r="O25" s="88">
        <f t="shared" si="3"/>
        <v>4.5949999999999998</v>
      </c>
      <c r="P25" s="88">
        <f t="shared" si="3"/>
        <v>4.4359999999999999</v>
      </c>
      <c r="Q25" s="88">
        <f t="shared" si="3"/>
        <v>4.5819999999999999</v>
      </c>
      <c r="R25" s="88">
        <f t="shared" si="3"/>
        <v>1.0660000000000001</v>
      </c>
      <c r="S25" s="88">
        <f t="shared" si="3"/>
        <v>4.266</v>
      </c>
      <c r="T25" s="88">
        <f t="shared" si="3"/>
        <v>0.12</v>
      </c>
      <c r="U25" s="88">
        <f t="shared" si="3"/>
        <v>1.6970000000000001</v>
      </c>
      <c r="V25" s="88">
        <f t="shared" si="3"/>
        <v>0</v>
      </c>
      <c r="W25" s="88">
        <f t="shared" si="3"/>
        <v>2E-3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45.128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44.082999999999998</v>
      </c>
      <c r="C29" s="77">
        <v>33.113</v>
      </c>
      <c r="D29" s="77">
        <v>34.418999999999997</v>
      </c>
      <c r="E29" s="77">
        <v>26.077999999999999</v>
      </c>
      <c r="F29" s="77">
        <v>32.909999999999997</v>
      </c>
      <c r="G29" s="77">
        <v>32.017000000000003</v>
      </c>
      <c r="H29" s="77">
        <v>31.6</v>
      </c>
      <c r="I29" s="77">
        <v>58.081000000000003</v>
      </c>
      <c r="J29" s="77">
        <v>4.7880000000000003</v>
      </c>
      <c r="K29" s="77">
        <v>49.118000000000002</v>
      </c>
      <c r="L29" s="77">
        <v>95.593999999999994</v>
      </c>
      <c r="M29" s="77">
        <v>68.308000000000007</v>
      </c>
      <c r="N29" s="77">
        <v>66.488</v>
      </c>
      <c r="O29" s="77">
        <v>66.429000000000002</v>
      </c>
      <c r="P29" s="77">
        <v>48.988999999999997</v>
      </c>
      <c r="Q29" s="77">
        <v>11.131</v>
      </c>
      <c r="R29" s="77">
        <v>15.904999999999999</v>
      </c>
      <c r="S29" s="77">
        <v>32.700000000000003</v>
      </c>
      <c r="T29" s="77">
        <v>113.623</v>
      </c>
      <c r="U29" s="77">
        <v>116.047</v>
      </c>
      <c r="V29" s="77">
        <v>12.083</v>
      </c>
      <c r="W29" s="77">
        <v>12.324999999999999</v>
      </c>
      <c r="X29" s="77">
        <v>9.0210000000000008</v>
      </c>
      <c r="Y29" s="77">
        <v>3.8109999999999999</v>
      </c>
      <c r="Z29" s="78"/>
      <c r="AA29" s="79">
        <f>SUM(B29:Z29)</f>
        <v>1018.6610000000001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44.082999999999998</v>
      </c>
      <c r="C31" s="62">
        <f t="shared" si="4"/>
        <v>33.113</v>
      </c>
      <c r="D31" s="62">
        <f t="shared" si="4"/>
        <v>34.418999999999997</v>
      </c>
      <c r="E31" s="62">
        <f t="shared" si="4"/>
        <v>26.077999999999999</v>
      </c>
      <c r="F31" s="62">
        <f t="shared" si="4"/>
        <v>32.909999999999997</v>
      </c>
      <c r="G31" s="62">
        <f t="shared" si="4"/>
        <v>32.017000000000003</v>
      </c>
      <c r="H31" s="62">
        <f t="shared" si="4"/>
        <v>31.6</v>
      </c>
      <c r="I31" s="62">
        <f t="shared" si="4"/>
        <v>58.081000000000003</v>
      </c>
      <c r="J31" s="62">
        <f t="shared" si="4"/>
        <v>4.7880000000000003</v>
      </c>
      <c r="K31" s="62">
        <f t="shared" si="4"/>
        <v>49.118000000000002</v>
      </c>
      <c r="L31" s="62">
        <f t="shared" si="4"/>
        <v>95.593999999999994</v>
      </c>
      <c r="M31" s="62">
        <f t="shared" si="4"/>
        <v>68.308000000000007</v>
      </c>
      <c r="N31" s="62">
        <f t="shared" si="4"/>
        <v>66.488</v>
      </c>
      <c r="O31" s="62">
        <f t="shared" si="4"/>
        <v>66.429000000000002</v>
      </c>
      <c r="P31" s="62">
        <f t="shared" si="4"/>
        <v>48.988999999999997</v>
      </c>
      <c r="Q31" s="62">
        <f t="shared" si="4"/>
        <v>11.131</v>
      </c>
      <c r="R31" s="62">
        <f t="shared" si="4"/>
        <v>15.904999999999999</v>
      </c>
      <c r="S31" s="62">
        <f t="shared" si="4"/>
        <v>32.700000000000003</v>
      </c>
      <c r="T31" s="62">
        <f t="shared" si="4"/>
        <v>113.623</v>
      </c>
      <c r="U31" s="62">
        <f t="shared" si="4"/>
        <v>116.047</v>
      </c>
      <c r="V31" s="62">
        <f t="shared" si="4"/>
        <v>12.083</v>
      </c>
      <c r="W31" s="62">
        <f t="shared" si="4"/>
        <v>12.324999999999999</v>
      </c>
      <c r="X31" s="62">
        <f t="shared" si="4"/>
        <v>9.0210000000000008</v>
      </c>
      <c r="Y31" s="62">
        <f t="shared" si="4"/>
        <v>3.8109999999999999</v>
      </c>
      <c r="Z31" s="63">
        <f t="shared" si="4"/>
        <v>0</v>
      </c>
      <c r="AA31" s="64">
        <f t="shared" si="4"/>
        <v>1018.6610000000001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2.9</v>
      </c>
      <c r="F38" s="99"/>
      <c r="G38" s="99"/>
      <c r="H38" s="99"/>
      <c r="I38" s="99"/>
      <c r="J38" s="99">
        <v>111.9</v>
      </c>
      <c r="K38" s="99"/>
      <c r="L38" s="99"/>
      <c r="M38" s="99"/>
      <c r="N38" s="99"/>
      <c r="O38" s="99"/>
      <c r="P38" s="99"/>
      <c r="Q38" s="99">
        <v>36</v>
      </c>
      <c r="R38" s="99"/>
      <c r="S38" s="99"/>
      <c r="T38" s="99"/>
      <c r="U38" s="99">
        <v>116.3</v>
      </c>
      <c r="V38" s="99">
        <v>80.8</v>
      </c>
      <c r="W38" s="99">
        <v>7</v>
      </c>
      <c r="X38" s="99"/>
      <c r="Y38" s="99"/>
      <c r="Z38" s="100"/>
      <c r="AA38" s="79">
        <f t="shared" si="5"/>
        <v>354.90000000000003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111.9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116.3</v>
      </c>
      <c r="V39" s="88">
        <f t="shared" si="6"/>
        <v>80.8</v>
      </c>
      <c r="W39" s="88">
        <f t="shared" si="6"/>
        <v>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354.90000000000003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2.9</v>
      </c>
      <c r="F46" s="99"/>
      <c r="G46" s="99"/>
      <c r="H46" s="99"/>
      <c r="I46" s="99"/>
      <c r="J46" s="99">
        <v>111.9</v>
      </c>
      <c r="K46" s="99"/>
      <c r="L46" s="99"/>
      <c r="M46" s="99"/>
      <c r="N46" s="99"/>
      <c r="O46" s="99"/>
      <c r="P46" s="99"/>
      <c r="Q46" s="99">
        <v>36</v>
      </c>
      <c r="R46" s="99"/>
      <c r="S46" s="99"/>
      <c r="T46" s="99"/>
      <c r="U46" s="99">
        <v>116.3</v>
      </c>
      <c r="V46" s="99">
        <v>80.8</v>
      </c>
      <c r="W46" s="99">
        <v>7</v>
      </c>
      <c r="X46" s="99"/>
      <c r="Y46" s="99"/>
      <c r="Z46" s="100"/>
      <c r="AA46" s="79">
        <f t="shared" si="7"/>
        <v>354.90000000000003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111.9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116.3</v>
      </c>
      <c r="V48" s="88">
        <f t="shared" si="8"/>
        <v>80.8</v>
      </c>
      <c r="W48" s="88">
        <f t="shared" si="8"/>
        <v>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354.90000000000003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44.082999999999998</v>
      </c>
      <c r="C51" s="88">
        <f t="shared" si="10"/>
        <v>33.113</v>
      </c>
      <c r="D51" s="88">
        <f t="shared" si="10"/>
        <v>34.419000000000004</v>
      </c>
      <c r="E51" s="88">
        <f t="shared" si="10"/>
        <v>28.977999999999998</v>
      </c>
      <c r="F51" s="88">
        <f t="shared" si="10"/>
        <v>32.910000000000004</v>
      </c>
      <c r="G51" s="88">
        <f t="shared" si="10"/>
        <v>32.016999999999996</v>
      </c>
      <c r="H51" s="88">
        <f t="shared" si="10"/>
        <v>31.6</v>
      </c>
      <c r="I51" s="88">
        <f t="shared" si="10"/>
        <v>58.080999999999996</v>
      </c>
      <c r="J51" s="88">
        <f t="shared" si="10"/>
        <v>116.688</v>
      </c>
      <c r="K51" s="88">
        <f t="shared" si="10"/>
        <v>49.117999999999995</v>
      </c>
      <c r="L51" s="88">
        <f t="shared" si="10"/>
        <v>95.593999999999994</v>
      </c>
      <c r="M51" s="88">
        <f t="shared" si="10"/>
        <v>68.308000000000007</v>
      </c>
      <c r="N51" s="88">
        <f t="shared" si="10"/>
        <v>66.488</v>
      </c>
      <c r="O51" s="88">
        <f t="shared" si="10"/>
        <v>66.428999999999988</v>
      </c>
      <c r="P51" s="88">
        <f t="shared" si="10"/>
        <v>48.98899999999999</v>
      </c>
      <c r="Q51" s="88">
        <f t="shared" si="10"/>
        <v>47.131</v>
      </c>
      <c r="R51" s="88">
        <f t="shared" si="10"/>
        <v>15.904999999999999</v>
      </c>
      <c r="S51" s="88">
        <f t="shared" si="10"/>
        <v>32.700000000000003</v>
      </c>
      <c r="T51" s="88">
        <f t="shared" si="10"/>
        <v>113.62299999999999</v>
      </c>
      <c r="U51" s="88">
        <f t="shared" si="10"/>
        <v>232.34699999999998</v>
      </c>
      <c r="V51" s="88">
        <f t="shared" si="10"/>
        <v>92.882999999999996</v>
      </c>
      <c r="W51" s="88">
        <f t="shared" si="10"/>
        <v>19.325000000000003</v>
      </c>
      <c r="X51" s="88">
        <f t="shared" si="10"/>
        <v>9.0210000000000008</v>
      </c>
      <c r="Y51" s="88">
        <f t="shared" si="10"/>
        <v>3.8109999999999999</v>
      </c>
      <c r="Z51" s="89">
        <f t="shared" si="10"/>
        <v>0</v>
      </c>
      <c r="AA51" s="105">
        <f>SUM(B51:Z51)</f>
        <v>1373.5609999999999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-36.700000000000003</v>
      </c>
      <c r="C4" s="18">
        <v>-6.5</v>
      </c>
      <c r="D4" s="18">
        <v>-26.3</v>
      </c>
      <c r="E4" s="18">
        <v>2.9</v>
      </c>
      <c r="F4" s="18">
        <v>-23.8</v>
      </c>
      <c r="G4" s="18"/>
      <c r="H4" s="18"/>
      <c r="I4" s="18"/>
      <c r="J4" s="18">
        <v>111.9</v>
      </c>
      <c r="K4" s="18"/>
      <c r="L4" s="18">
        <v>-88.1</v>
      </c>
      <c r="M4" s="18">
        <v>-60.7</v>
      </c>
      <c r="N4" s="18">
        <v>-64.900000000000006</v>
      </c>
      <c r="O4" s="18">
        <v>-63.9</v>
      </c>
      <c r="P4" s="18">
        <v>-47.1</v>
      </c>
      <c r="Q4" s="18">
        <v>36</v>
      </c>
      <c r="R4" s="18"/>
      <c r="S4" s="18"/>
      <c r="T4" s="18"/>
      <c r="U4" s="18">
        <v>116.3</v>
      </c>
      <c r="V4" s="18">
        <v>80.8</v>
      </c>
      <c r="W4" s="18">
        <v>7</v>
      </c>
      <c r="X4" s="18"/>
      <c r="Y4" s="18"/>
      <c r="Z4" s="19"/>
      <c r="AA4" s="112">
        <f>SUM(B4:Z4)</f>
        <v>-63.09999999999998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177.17</v>
      </c>
      <c r="C7" s="118">
        <v>182</v>
      </c>
      <c r="D7" s="118">
        <v>176.89</v>
      </c>
      <c r="E7" s="118">
        <v>180</v>
      </c>
      <c r="F7" s="118">
        <v>180</v>
      </c>
      <c r="G7" s="118">
        <v>215</v>
      </c>
      <c r="H7" s="118">
        <v>224</v>
      </c>
      <c r="I7" s="118">
        <v>253</v>
      </c>
      <c r="J7" s="118">
        <v>246.9</v>
      </c>
      <c r="K7" s="118">
        <v>219</v>
      </c>
      <c r="L7" s="118">
        <v>175.15</v>
      </c>
      <c r="M7" s="118">
        <v>169</v>
      </c>
      <c r="N7" s="118">
        <v>179.93</v>
      </c>
      <c r="O7" s="118">
        <v>177.99</v>
      </c>
      <c r="P7" s="118">
        <v>182.13</v>
      </c>
      <c r="Q7" s="118">
        <v>208.72</v>
      </c>
      <c r="R7" s="118">
        <v>227</v>
      </c>
      <c r="S7" s="118">
        <v>253</v>
      </c>
      <c r="T7" s="118">
        <v>293</v>
      </c>
      <c r="U7" s="118">
        <v>284</v>
      </c>
      <c r="V7" s="118">
        <v>230.5</v>
      </c>
      <c r="W7" s="118">
        <v>215</v>
      </c>
      <c r="X7" s="118">
        <v>210</v>
      </c>
      <c r="Y7" s="118">
        <v>196.65</v>
      </c>
      <c r="Z7" s="119"/>
      <c r="AA7" s="120">
        <f>IF(SUM(B7:Z7)&lt;&gt;0,AVERAGEIF(B7:Z7,"&lt;&gt;"""),"")</f>
        <v>210.66791666666663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36.700000000000003</v>
      </c>
      <c r="C15" s="134">
        <v>6.5</v>
      </c>
      <c r="D15" s="134">
        <v>26.3</v>
      </c>
      <c r="E15" s="134"/>
      <c r="F15" s="134">
        <v>23.8</v>
      </c>
      <c r="G15" s="134"/>
      <c r="H15" s="134"/>
      <c r="I15" s="134"/>
      <c r="J15" s="134"/>
      <c r="K15" s="134"/>
      <c r="L15" s="134">
        <v>88.1</v>
      </c>
      <c r="M15" s="134">
        <v>60.7</v>
      </c>
      <c r="N15" s="134">
        <v>64.900000000000006</v>
      </c>
      <c r="O15" s="134">
        <v>63.9</v>
      </c>
      <c r="P15" s="134">
        <v>47.1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418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36.700000000000003</v>
      </c>
      <c r="C16" s="136">
        <f t="shared" si="1"/>
        <v>6.5</v>
      </c>
      <c r="D16" s="136">
        <f t="shared" si="1"/>
        <v>26.3</v>
      </c>
      <c r="E16" s="136">
        <f t="shared" si="1"/>
        <v>0</v>
      </c>
      <c r="F16" s="136">
        <f t="shared" si="1"/>
        <v>23.8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88.1</v>
      </c>
      <c r="M16" s="136">
        <f t="shared" si="1"/>
        <v>60.7</v>
      </c>
      <c r="N16" s="136">
        <f t="shared" si="1"/>
        <v>64.900000000000006</v>
      </c>
      <c r="O16" s="136">
        <f t="shared" si="1"/>
        <v>63.9</v>
      </c>
      <c r="P16" s="136">
        <f t="shared" si="1"/>
        <v>47.1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418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2.9</v>
      </c>
      <c r="F23" s="134"/>
      <c r="G23" s="134"/>
      <c r="H23" s="134"/>
      <c r="I23" s="134"/>
      <c r="J23" s="134">
        <v>111.9</v>
      </c>
      <c r="K23" s="134"/>
      <c r="L23" s="134"/>
      <c r="M23" s="134"/>
      <c r="N23" s="134"/>
      <c r="O23" s="134"/>
      <c r="P23" s="134"/>
      <c r="Q23" s="134">
        <v>36</v>
      </c>
      <c r="R23" s="134"/>
      <c r="S23" s="134"/>
      <c r="T23" s="134"/>
      <c r="U23" s="134">
        <v>116.3</v>
      </c>
      <c r="V23" s="134">
        <v>80.8</v>
      </c>
      <c r="W23" s="134">
        <v>7</v>
      </c>
      <c r="X23" s="134"/>
      <c r="Y23" s="134"/>
      <c r="Z23" s="132"/>
      <c r="AA23" s="133">
        <f t="shared" si="2"/>
        <v>354.90000000000003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2.9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111.9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116.3</v>
      </c>
      <c r="V24" s="136">
        <f t="shared" si="3"/>
        <v>80.8</v>
      </c>
      <c r="W24" s="136">
        <f t="shared" si="3"/>
        <v>7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354.90000000000003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2022-02-10T21:21:48Z</dcterms:created>
  <dcterms:modified xsi:type="dcterms:W3CDTF">2022-02-10T21:21:48Z</dcterms:modified>
</cp:coreProperties>
</file>