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<sst xmlns="http://schemas.openxmlformats.org/spreadsheetml/2006/main" count="117" uniqueCount="53">
  <si>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09/02/2022 23:18:16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</si>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</sst>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40</c:v>
                </c:pt>
                <c:pt idx="1">
                  <c:v>40</c:v>
                </c:pt>
                <c:pt idx="2">
                  <c:v>40</c:v>
                </c:pt>
                <c:pt idx="3">
                  <c:v>40</c:v>
                </c:pt>
                <c:pt idx="4">
                  <c:v>40</c:v>
                </c:pt>
                <c:pt idx="5">
                  <c:v>40</c:v>
                </c:pt>
                <c:pt idx="12">
                  <c:v>1.5249999999999999</c:v>
                </c:pt>
                <c:pt idx="13">
                  <c:v>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45.120000000000005</c:v>
                </c:pt>
                <c:pt idx="1">
                  <c:v>30</c:v>
                </c:pt>
                <c:pt idx="2">
                  <c:v>36.862000000000002</c:v>
                </c:pt>
                <c:pt idx="3">
                  <c:v>53.751000000000005</c:v>
                </c:pt>
                <c:pt idx="4">
                  <c:v>15</c:v>
                </c:pt>
                <c:pt idx="10">
                  <c:v>55.72</c:v>
                </c:pt>
                <c:pt idx="15">
                  <c:v>10</c:v>
                </c:pt>
                <c:pt idx="20">
                  <c:v>15</c:v>
                </c:pt>
                <c:pt idx="21">
                  <c:v>16.475999999999999</c:v>
                </c:pt>
                <c:pt idx="22">
                  <c:v>7.7380000000000004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30.8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23.9</c:v>
                </c:pt>
                <c:pt idx="13">
                  <c:v>0</c:v>
                </c:pt>
                <c:pt idx="14">
                  <c:v>27.2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12.298</c:v>
                </c:pt>
                <c:pt idx="1">
                  <c:v>6.21</c:v>
                </c:pt>
                <c:pt idx="2">
                  <c:v>18.195</c:v>
                </c:pt>
                <c:pt idx="3">
                  <c:v>31.161999999999999</c:v>
                </c:pt>
                <c:pt idx="4">
                  <c:v>21.993000000000002</c:v>
                </c:pt>
                <c:pt idx="5">
                  <c:v>13.4</c:v>
                </c:pt>
                <c:pt idx="6">
                  <c:v>6.7940000000000005</c:v>
                </c:pt>
                <c:pt idx="8">
                  <c:v>10.798999999999999</c:v>
                </c:pt>
                <c:pt idx="9">
                  <c:v>0.36499999999999999</c:v>
                </c:pt>
                <c:pt idx="11">
                  <c:v>19.765000000000001</c:v>
                </c:pt>
                <c:pt idx="12">
                  <c:v>9.5000000000000001E-2</c:v>
                </c:pt>
                <c:pt idx="14">
                  <c:v>4.2999999999999997E-2</c:v>
                </c:pt>
                <c:pt idx="16">
                  <c:v>15.657999999999999</c:v>
                </c:pt>
                <c:pt idx="20">
                  <c:v>4.4109999999999996</c:v>
                </c:pt>
                <c:pt idx="21">
                  <c:v>4.4610000000000003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82113760"/>
        <c:axId val="33204486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109.568</c:v>
                </c:pt>
                <c:pt idx="1">
                  <c:v>88.885000000000005</c:v>
                </c:pt>
                <c:pt idx="2">
                  <c:v>107.5</c:v>
                </c:pt>
                <c:pt idx="3">
                  <c:v>137.30000000000001</c:v>
                </c:pt>
                <c:pt idx="4">
                  <c:v>88.7</c:v>
                </c:pt>
                <c:pt idx="5">
                  <c:v>68.443000000000012</c:v>
                </c:pt>
                <c:pt idx="6">
                  <c:v>25.515999999999998</c:v>
                </c:pt>
                <c:pt idx="7">
                  <c:v>54.512</c:v>
                </c:pt>
                <c:pt idx="8">
                  <c:v>39.008000000000003</c:v>
                </c:pt>
                <c:pt idx="9">
                  <c:v>38.632999999999996</c:v>
                </c:pt>
                <c:pt idx="10">
                  <c:v>87.202999999999989</c:v>
                </c:pt>
                <c:pt idx="11">
                  <c:v>54.712999999999994</c:v>
                </c:pt>
                <c:pt idx="12">
                  <c:v>41.198000000000008</c:v>
                </c:pt>
                <c:pt idx="13">
                  <c:v>39.646999999999991</c:v>
                </c:pt>
                <c:pt idx="14">
                  <c:v>40.727000000000004</c:v>
                </c:pt>
                <c:pt idx="15">
                  <c:v>22.347000000000001</c:v>
                </c:pt>
                <c:pt idx="16">
                  <c:v>25.925999999999998</c:v>
                </c:pt>
                <c:pt idx="17">
                  <c:v>8.952</c:v>
                </c:pt>
                <c:pt idx="18">
                  <c:v>9.722999999999999</c:v>
                </c:pt>
                <c:pt idx="19">
                  <c:v>10.318999999999999</c:v>
                </c:pt>
                <c:pt idx="20">
                  <c:v>24.404</c:v>
                </c:pt>
                <c:pt idx="21">
                  <c:v>25.830000000000002</c:v>
                </c:pt>
                <c:pt idx="22">
                  <c:v>13.119000000000002</c:v>
                </c:pt>
                <c:pt idx="23">
                  <c:v>4.88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2113760"/>
        <c:axId val="33204486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200.89</c:v>
                </c:pt>
                <c:pt idx="1">
                  <c:v>192.71</c:v>
                </c:pt>
                <c:pt idx="2">
                  <c:v>192.49</c:v>
                </c:pt>
                <c:pt idx="3">
                  <c:v>191.95</c:v>
                </c:pt>
                <c:pt idx="4">
                  <c:v>192.72</c:v>
                </c:pt>
                <c:pt idx="5">
                  <c:v>200.57</c:v>
                </c:pt>
                <c:pt idx="6">
                  <c:v>232.23</c:v>
                </c:pt>
                <c:pt idx="7">
                  <c:v>245</c:v>
                </c:pt>
                <c:pt idx="8">
                  <c:v>260</c:v>
                </c:pt>
                <c:pt idx="9">
                  <c:v>219.53</c:v>
                </c:pt>
                <c:pt idx="10">
                  <c:v>202.9</c:v>
                </c:pt>
                <c:pt idx="11">
                  <c:v>196.37</c:v>
                </c:pt>
                <c:pt idx="12">
                  <c:v>177.55</c:v>
                </c:pt>
                <c:pt idx="13">
                  <c:v>174.14</c:v>
                </c:pt>
                <c:pt idx="14">
                  <c:v>181.71</c:v>
                </c:pt>
                <c:pt idx="15">
                  <c:v>205.92</c:v>
                </c:pt>
                <c:pt idx="16">
                  <c:v>231.26</c:v>
                </c:pt>
                <c:pt idx="17">
                  <c:v>268.93</c:v>
                </c:pt>
                <c:pt idx="18">
                  <c:v>300.19</c:v>
                </c:pt>
                <c:pt idx="19">
                  <c:v>294.98</c:v>
                </c:pt>
                <c:pt idx="20">
                  <c:v>245</c:v>
                </c:pt>
                <c:pt idx="21">
                  <c:v>214</c:v>
                </c:pt>
                <c:pt idx="22">
                  <c:v>209</c:v>
                </c:pt>
                <c:pt idx="23">
                  <c:v>210.79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2045648"/>
        <c:axId val="332045256"/>
      </c:lineChart>
      <c:catAx>
        <c:axId val="1821137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2044864"/>
        <c:crosses val="autoZero"/>
        <c:auto val="1"/>
        <c:lblAlgn val="ctr"/>
        <c:lblOffset val="100"/>
        <c:noMultiLvlLbl val="0"/>
      </c:catAx>
      <c:valAx>
        <c:axId val="3320448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2113760"/>
        <c:crosses val="autoZero"/>
        <c:crossBetween val="between"/>
      </c:valAx>
      <c:valAx>
        <c:axId val="33204525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2045648"/>
        <c:crosses val="max"/>
        <c:crossBetween val="between"/>
      </c:valAx>
      <c:catAx>
        <c:axId val="33204564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320452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44602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109.527</v>
      </c>
      <c r="C4" s="18">
        <v>88.863</v>
      </c>
      <c r="D4" s="18">
        <v>107.547</v>
      </c>
      <c r="E4" s="18">
        <v>137.28200000000001</v>
      </c>
      <c r="F4" s="18">
        <v>88.710999999999999</v>
      </c>
      <c r="G4" s="18">
        <v>68.468999999999994</v>
      </c>
      <c r="H4" s="18">
        <v>25.515999999999998</v>
      </c>
      <c r="I4" s="18">
        <v>54.530000000000008</v>
      </c>
      <c r="J4" s="18">
        <v>39.017000000000003</v>
      </c>
      <c r="K4" s="18">
        <v>38.633000000000003</v>
      </c>
      <c r="L4" s="18">
        <v>87.168000000000021</v>
      </c>
      <c r="M4" s="18">
        <v>54.726999999999997</v>
      </c>
      <c r="N4" s="18">
        <v>41.206999999999994</v>
      </c>
      <c r="O4" s="18">
        <v>39.609000000000002</v>
      </c>
      <c r="P4" s="18">
        <v>40.710999999999999</v>
      </c>
      <c r="Q4" s="18">
        <v>22.378</v>
      </c>
      <c r="R4" s="18">
        <v>25.961000000000002</v>
      </c>
      <c r="S4" s="18">
        <v>8.952</v>
      </c>
      <c r="T4" s="18">
        <v>9.7230000000000008</v>
      </c>
      <c r="U4" s="18">
        <v>10.318999999999999</v>
      </c>
      <c r="V4" s="18">
        <v>24.448999999999998</v>
      </c>
      <c r="W4" s="18">
        <v>25.836999999999996</v>
      </c>
      <c r="X4" s="18">
        <v>13.119</v>
      </c>
      <c r="Y4" s="18">
        <v>4.88</v>
      </c>
      <c r="Z4" s="19"/>
      <c r="AA4" s="20">
        <f>SUM(B4:Z4)</f>
        <v>1167.1350000000002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200.89</v>
      </c>
      <c r="C7" s="28">
        <v>192.71</v>
      </c>
      <c r="D7" s="28">
        <v>192.49</v>
      </c>
      <c r="E7" s="28">
        <v>191.95</v>
      </c>
      <c r="F7" s="28">
        <v>192.72</v>
      </c>
      <c r="G7" s="28">
        <v>200.57</v>
      </c>
      <c r="H7" s="28">
        <v>232.23</v>
      </c>
      <c r="I7" s="28">
        <v>245</v>
      </c>
      <c r="J7" s="28">
        <v>260</v>
      </c>
      <c r="K7" s="28">
        <v>219.53</v>
      </c>
      <c r="L7" s="28">
        <v>202.9</v>
      </c>
      <c r="M7" s="28">
        <v>196.37</v>
      </c>
      <c r="N7" s="28">
        <v>177.55</v>
      </c>
      <c r="O7" s="28">
        <v>174.14</v>
      </c>
      <c r="P7" s="28">
        <v>181.71</v>
      </c>
      <c r="Q7" s="28">
        <v>205.92</v>
      </c>
      <c r="R7" s="28">
        <v>231.26</v>
      </c>
      <c r="S7" s="28">
        <v>268.93</v>
      </c>
      <c r="T7" s="28">
        <v>300.19</v>
      </c>
      <c r="U7" s="28">
        <v>294.98</v>
      </c>
      <c r="V7" s="28">
        <v>245</v>
      </c>
      <c r="W7" s="28">
        <v>214</v>
      </c>
      <c r="X7" s="28">
        <v>209</v>
      </c>
      <c r="Y7" s="28">
        <v>210.79</v>
      </c>
      <c r="Z7" s="29"/>
      <c r="AA7" s="30">
        <f>IF(SUM(B7:Z7)&lt;&gt;0,AVERAGEIF(B7:Z7,"&lt;&gt;"""),"")</f>
        <v>218.3679166666667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40</v>
      </c>
      <c r="C10" s="42">
        <v>40</v>
      </c>
      <c r="D10" s="42">
        <v>40</v>
      </c>
      <c r="E10" s="42">
        <v>40</v>
      </c>
      <c r="F10" s="42">
        <v>40</v>
      </c>
      <c r="G10" s="42">
        <v>40</v>
      </c>
      <c r="H10" s="42"/>
      <c r="I10" s="42"/>
      <c r="J10" s="42"/>
      <c r="K10" s="42"/>
      <c r="L10" s="42"/>
      <c r="M10" s="42"/>
      <c r="N10" s="42">
        <v>1.5249999999999999</v>
      </c>
      <c r="O10" s="42">
        <v>26</v>
      </c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267.52499999999998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45.120000000000005</v>
      </c>
      <c r="C12" s="52">
        <v>30</v>
      </c>
      <c r="D12" s="52">
        <v>36.862000000000002</v>
      </c>
      <c r="E12" s="52">
        <v>53.751000000000005</v>
      </c>
      <c r="F12" s="52">
        <v>15</v>
      </c>
      <c r="G12" s="52"/>
      <c r="H12" s="52"/>
      <c r="I12" s="52"/>
      <c r="J12" s="52"/>
      <c r="K12" s="52"/>
      <c r="L12" s="52">
        <v>55.72</v>
      </c>
      <c r="M12" s="52"/>
      <c r="N12" s="52"/>
      <c r="O12" s="52"/>
      <c r="P12" s="52"/>
      <c r="Q12" s="52">
        <v>10</v>
      </c>
      <c r="R12" s="52"/>
      <c r="S12" s="52"/>
      <c r="T12" s="52"/>
      <c r="U12" s="52"/>
      <c r="V12" s="52">
        <v>15</v>
      </c>
      <c r="W12" s="52">
        <v>16.475999999999999</v>
      </c>
      <c r="X12" s="52">
        <v>7.7380000000000004</v>
      </c>
      <c r="Y12" s="52"/>
      <c r="Z12" s="53"/>
      <c r="AA12" s="54">
        <f t="shared" si="0"/>
        <v>285.66699999999997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12.298</v>
      </c>
      <c r="C14" s="57">
        <v>6.21</v>
      </c>
      <c r="D14" s="57">
        <v>18.195</v>
      </c>
      <c r="E14" s="57">
        <v>31.161999999999999</v>
      </c>
      <c r="F14" s="57">
        <v>21.993000000000002</v>
      </c>
      <c r="G14" s="57">
        <v>13.4</v>
      </c>
      <c r="H14" s="57">
        <v>6.7940000000000005</v>
      </c>
      <c r="I14" s="57"/>
      <c r="J14" s="57">
        <v>10.798999999999999</v>
      </c>
      <c r="K14" s="57">
        <v>0.36499999999999999</v>
      </c>
      <c r="L14" s="57"/>
      <c r="M14" s="57">
        <v>19.765000000000001</v>
      </c>
      <c r="N14" s="57">
        <v>9.5000000000000001E-2</v>
      </c>
      <c r="O14" s="57"/>
      <c r="P14" s="57">
        <v>4.2999999999999997E-2</v>
      </c>
      <c r="Q14" s="57"/>
      <c r="R14" s="57">
        <v>15.657999999999999</v>
      </c>
      <c r="S14" s="57"/>
      <c r="T14" s="57"/>
      <c r="U14" s="57"/>
      <c r="V14" s="57">
        <v>4.4109999999999996</v>
      </c>
      <c r="W14" s="57">
        <v>4.4610000000000003</v>
      </c>
      <c r="X14" s="57"/>
      <c r="Y14" s="57"/>
      <c r="Z14" s="58"/>
      <c r="AA14" s="59">
        <f t="shared" si="0"/>
        <v>165.649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97.418000000000006</v>
      </c>
      <c r="C16" s="62">
        <f t="shared" ref="C16:Z16" si="1">IF(LEN(C$2)&gt;0,SUM(C10:C15),"")</f>
        <v>76.209999999999994</v>
      </c>
      <c r="D16" s="62">
        <f t="shared" si="1"/>
        <v>95.056999999999988</v>
      </c>
      <c r="E16" s="62">
        <f t="shared" si="1"/>
        <v>124.91300000000001</v>
      </c>
      <c r="F16" s="62">
        <f t="shared" si="1"/>
        <v>76.992999999999995</v>
      </c>
      <c r="G16" s="62">
        <f t="shared" si="1"/>
        <v>53.4</v>
      </c>
      <c r="H16" s="62">
        <f t="shared" si="1"/>
        <v>6.7940000000000005</v>
      </c>
      <c r="I16" s="62">
        <f t="shared" si="1"/>
        <v>0</v>
      </c>
      <c r="J16" s="62">
        <f t="shared" si="1"/>
        <v>10.798999999999999</v>
      </c>
      <c r="K16" s="62">
        <f t="shared" si="1"/>
        <v>0.36499999999999999</v>
      </c>
      <c r="L16" s="62">
        <f t="shared" si="1"/>
        <v>55.72</v>
      </c>
      <c r="M16" s="62">
        <f t="shared" si="1"/>
        <v>19.765000000000001</v>
      </c>
      <c r="N16" s="62">
        <f t="shared" si="1"/>
        <v>1.6199999999999999</v>
      </c>
      <c r="O16" s="62">
        <f t="shared" si="1"/>
        <v>26</v>
      </c>
      <c r="P16" s="62">
        <f t="shared" si="1"/>
        <v>4.2999999999999997E-2</v>
      </c>
      <c r="Q16" s="62">
        <f t="shared" si="1"/>
        <v>10</v>
      </c>
      <c r="R16" s="62">
        <f t="shared" si="1"/>
        <v>15.657999999999999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19.411000000000001</v>
      </c>
      <c r="W16" s="62">
        <f t="shared" si="1"/>
        <v>20.936999999999998</v>
      </c>
      <c r="X16" s="62">
        <f t="shared" si="1"/>
        <v>7.7380000000000004</v>
      </c>
      <c r="Y16" s="62">
        <f t="shared" si="1"/>
        <v>0</v>
      </c>
      <c r="Z16" s="63" t="str">
        <f t="shared" si="1"/>
        <v/>
      </c>
      <c r="AA16" s="64">
        <f>SUM(AA10:AA15)</f>
        <v>718.84100000000001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3.1509999999999998</v>
      </c>
      <c r="C20" s="77">
        <v>3.117</v>
      </c>
      <c r="D20" s="77">
        <v>3.1230000000000002</v>
      </c>
      <c r="E20" s="77">
        <v>3.181</v>
      </c>
      <c r="F20" s="77">
        <v>3.3079999999999998</v>
      </c>
      <c r="G20" s="77">
        <v>3.9470000000000001</v>
      </c>
      <c r="H20" s="77">
        <v>4.8639999999999999</v>
      </c>
      <c r="I20" s="77">
        <v>5.5819999999999999</v>
      </c>
      <c r="J20" s="77">
        <v>5.8920000000000003</v>
      </c>
      <c r="K20" s="77">
        <v>7.0810000000000004</v>
      </c>
      <c r="L20" s="77">
        <v>5.9029999999999996</v>
      </c>
      <c r="M20" s="77">
        <v>5.859</v>
      </c>
      <c r="N20" s="77"/>
      <c r="O20" s="77"/>
      <c r="P20" s="77"/>
      <c r="Q20" s="77"/>
      <c r="R20" s="77"/>
      <c r="S20" s="77"/>
      <c r="T20" s="77"/>
      <c r="U20" s="77">
        <v>0.85699999999999998</v>
      </c>
      <c r="V20" s="77"/>
      <c r="W20" s="77"/>
      <c r="X20" s="77"/>
      <c r="Y20" s="77"/>
      <c r="Z20" s="78"/>
      <c r="AA20" s="79">
        <f t="shared" si="2"/>
        <v>55.865000000000002</v>
      </c>
    </row>
    <row r="21" spans="1:27" ht="24.95" customHeight="1" x14ac:dyDescent="0.2">
      <c r="A21" s="75" t="s">
        <v>16</v>
      </c>
      <c r="B21" s="80">
        <v>8.9580000000000002</v>
      </c>
      <c r="C21" s="81">
        <v>9.5360000000000014</v>
      </c>
      <c r="D21" s="81">
        <v>9.3670000000000009</v>
      </c>
      <c r="E21" s="81">
        <v>9.1880000000000006</v>
      </c>
      <c r="F21" s="81">
        <v>8.41</v>
      </c>
      <c r="G21" s="81">
        <v>11.122</v>
      </c>
      <c r="H21" s="81">
        <v>13.857999999999999</v>
      </c>
      <c r="I21" s="81">
        <v>18.148</v>
      </c>
      <c r="J21" s="81">
        <v>22.326000000000001</v>
      </c>
      <c r="K21" s="81">
        <v>31.186999999999994</v>
      </c>
      <c r="L21" s="81">
        <v>25.545000000000002</v>
      </c>
      <c r="M21" s="81">
        <v>29.103000000000002</v>
      </c>
      <c r="N21" s="81">
        <v>15.687000000000001</v>
      </c>
      <c r="O21" s="81">
        <v>13.609</v>
      </c>
      <c r="P21" s="81">
        <v>13.468</v>
      </c>
      <c r="Q21" s="81">
        <v>12.378</v>
      </c>
      <c r="R21" s="81">
        <v>10.303000000000001</v>
      </c>
      <c r="S21" s="81">
        <v>8.952</v>
      </c>
      <c r="T21" s="81">
        <v>9.7230000000000008</v>
      </c>
      <c r="U21" s="81">
        <v>9.4619999999999997</v>
      </c>
      <c r="V21" s="81">
        <v>5.0380000000000003</v>
      </c>
      <c r="W21" s="81">
        <v>4.8999999999999995</v>
      </c>
      <c r="X21" s="81">
        <v>5.3809999999999993</v>
      </c>
      <c r="Y21" s="81">
        <v>4.88</v>
      </c>
      <c r="Z21" s="78"/>
      <c r="AA21" s="79">
        <f t="shared" si="2"/>
        <v>310.52899999999994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12.109</v>
      </c>
      <c r="C25" s="88">
        <f t="shared" ref="C25:Z25" si="3">IF(LEN(C$2)&gt;0,SUM(C19:C24),"")</f>
        <v>12.653000000000002</v>
      </c>
      <c r="D25" s="88">
        <f t="shared" si="3"/>
        <v>12.490000000000002</v>
      </c>
      <c r="E25" s="88">
        <f t="shared" si="3"/>
        <v>12.369</v>
      </c>
      <c r="F25" s="88">
        <f t="shared" si="3"/>
        <v>11.718</v>
      </c>
      <c r="G25" s="88">
        <f t="shared" si="3"/>
        <v>15.068999999999999</v>
      </c>
      <c r="H25" s="88">
        <f t="shared" si="3"/>
        <v>18.721999999999998</v>
      </c>
      <c r="I25" s="88">
        <f t="shared" si="3"/>
        <v>23.73</v>
      </c>
      <c r="J25" s="88">
        <f t="shared" si="3"/>
        <v>28.218</v>
      </c>
      <c r="K25" s="88">
        <f t="shared" si="3"/>
        <v>38.267999999999994</v>
      </c>
      <c r="L25" s="88">
        <f t="shared" si="3"/>
        <v>31.448</v>
      </c>
      <c r="M25" s="88">
        <f t="shared" si="3"/>
        <v>34.962000000000003</v>
      </c>
      <c r="N25" s="88">
        <f t="shared" si="3"/>
        <v>15.687000000000001</v>
      </c>
      <c r="O25" s="88">
        <f t="shared" si="3"/>
        <v>13.609</v>
      </c>
      <c r="P25" s="88">
        <f t="shared" si="3"/>
        <v>13.468</v>
      </c>
      <c r="Q25" s="88">
        <f t="shared" si="3"/>
        <v>12.378</v>
      </c>
      <c r="R25" s="88">
        <f t="shared" si="3"/>
        <v>10.303000000000001</v>
      </c>
      <c r="S25" s="88">
        <f t="shared" si="3"/>
        <v>8.952</v>
      </c>
      <c r="T25" s="88">
        <f t="shared" si="3"/>
        <v>9.7230000000000008</v>
      </c>
      <c r="U25" s="88">
        <f t="shared" si="3"/>
        <v>10.318999999999999</v>
      </c>
      <c r="V25" s="88">
        <f t="shared" si="3"/>
        <v>5.0380000000000003</v>
      </c>
      <c r="W25" s="88">
        <f t="shared" si="3"/>
        <v>4.8999999999999995</v>
      </c>
      <c r="X25" s="88">
        <f t="shared" si="3"/>
        <v>5.3809999999999993</v>
      </c>
      <c r="Y25" s="88">
        <f t="shared" si="3"/>
        <v>4.88</v>
      </c>
      <c r="Z25" s="89" t="str">
        <f t="shared" si="3"/>
        <v/>
      </c>
      <c r="AA25" s="90">
        <f>SUM(AA19:AA24)</f>
        <v>366.39399999999995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109.527</v>
      </c>
      <c r="C29" s="77">
        <v>88.863</v>
      </c>
      <c r="D29" s="77">
        <v>107.547</v>
      </c>
      <c r="E29" s="77">
        <v>137.28200000000001</v>
      </c>
      <c r="F29" s="77">
        <v>88.710999999999999</v>
      </c>
      <c r="G29" s="77">
        <v>68.468999999999994</v>
      </c>
      <c r="H29" s="77">
        <v>25.515999999999998</v>
      </c>
      <c r="I29" s="77">
        <v>23.73</v>
      </c>
      <c r="J29" s="77">
        <v>39.017000000000003</v>
      </c>
      <c r="K29" s="77">
        <v>38.633000000000003</v>
      </c>
      <c r="L29" s="77">
        <v>87.168000000000006</v>
      </c>
      <c r="M29" s="77">
        <v>54.726999999999997</v>
      </c>
      <c r="N29" s="77">
        <v>17.306999999999999</v>
      </c>
      <c r="O29" s="77">
        <v>39.609000000000002</v>
      </c>
      <c r="P29" s="77">
        <v>13.510999999999999</v>
      </c>
      <c r="Q29" s="77">
        <v>22.378</v>
      </c>
      <c r="R29" s="77">
        <v>25.960999999999999</v>
      </c>
      <c r="S29" s="77">
        <v>8.952</v>
      </c>
      <c r="T29" s="77">
        <v>9.7230000000000008</v>
      </c>
      <c r="U29" s="77">
        <v>10.319000000000001</v>
      </c>
      <c r="V29" s="77">
        <v>24.449000000000002</v>
      </c>
      <c r="W29" s="77">
        <v>25.837</v>
      </c>
      <c r="X29" s="77">
        <v>13.119</v>
      </c>
      <c r="Y29" s="77">
        <v>4.88</v>
      </c>
      <c r="Z29" s="78"/>
      <c r="AA29" s="79">
        <f>SUM(B29:Z29)</f>
        <v>1085.2350000000001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109.527</v>
      </c>
      <c r="C31" s="62">
        <f t="shared" ref="C31:Z31" si="4">IF(LEN(C$2)&gt;0,SUM(C28:C30),"")</f>
        <v>88.863</v>
      </c>
      <c r="D31" s="62">
        <f t="shared" si="4"/>
        <v>107.547</v>
      </c>
      <c r="E31" s="62">
        <f t="shared" si="4"/>
        <v>137.28200000000001</v>
      </c>
      <c r="F31" s="62">
        <f t="shared" si="4"/>
        <v>88.710999999999999</v>
      </c>
      <c r="G31" s="62">
        <f t="shared" si="4"/>
        <v>68.468999999999994</v>
      </c>
      <c r="H31" s="62">
        <f t="shared" si="4"/>
        <v>25.515999999999998</v>
      </c>
      <c r="I31" s="62">
        <f t="shared" si="4"/>
        <v>23.73</v>
      </c>
      <c r="J31" s="62">
        <f t="shared" si="4"/>
        <v>39.017000000000003</v>
      </c>
      <c r="K31" s="62">
        <f t="shared" si="4"/>
        <v>38.633000000000003</v>
      </c>
      <c r="L31" s="62">
        <f t="shared" si="4"/>
        <v>87.168000000000006</v>
      </c>
      <c r="M31" s="62">
        <f t="shared" si="4"/>
        <v>54.726999999999997</v>
      </c>
      <c r="N31" s="62">
        <f t="shared" si="4"/>
        <v>17.306999999999999</v>
      </c>
      <c r="O31" s="62">
        <f t="shared" si="4"/>
        <v>39.609000000000002</v>
      </c>
      <c r="P31" s="62">
        <f t="shared" si="4"/>
        <v>13.510999999999999</v>
      </c>
      <c r="Q31" s="62">
        <f t="shared" si="4"/>
        <v>22.378</v>
      </c>
      <c r="R31" s="62">
        <f t="shared" si="4"/>
        <v>25.960999999999999</v>
      </c>
      <c r="S31" s="62">
        <f t="shared" si="4"/>
        <v>8.952</v>
      </c>
      <c r="T31" s="62">
        <f t="shared" si="4"/>
        <v>9.7230000000000008</v>
      </c>
      <c r="U31" s="62">
        <f t="shared" si="4"/>
        <v>10.319000000000001</v>
      </c>
      <c r="V31" s="62">
        <f t="shared" si="4"/>
        <v>24.449000000000002</v>
      </c>
      <c r="W31" s="62">
        <f t="shared" si="4"/>
        <v>25.837</v>
      </c>
      <c r="X31" s="62">
        <f t="shared" si="4"/>
        <v>13.119</v>
      </c>
      <c r="Y31" s="62">
        <f t="shared" si="4"/>
        <v>4.88</v>
      </c>
      <c r="Z31" s="63" t="str">
        <f t="shared" si="4"/>
        <v/>
      </c>
      <c r="AA31" s="64">
        <f>SUM(AA28:AA30)</f>
        <v>1085.2350000000001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>
        <v>30.8</v>
      </c>
      <c r="J38" s="99"/>
      <c r="K38" s="99"/>
      <c r="L38" s="99"/>
      <c r="M38" s="99"/>
      <c r="N38" s="99">
        <v>23.9</v>
      </c>
      <c r="O38" s="99"/>
      <c r="P38" s="99">
        <v>27.2</v>
      </c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81.900000000000006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30.8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23.9</v>
      </c>
      <c r="O39" s="88">
        <f t="shared" si="6"/>
        <v>0</v>
      </c>
      <c r="P39" s="88">
        <f t="shared" si="6"/>
        <v>27.2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81.900000000000006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>
        <v>30.8</v>
      </c>
      <c r="J46" s="99"/>
      <c r="K46" s="99"/>
      <c r="L46" s="99"/>
      <c r="M46" s="99"/>
      <c r="N46" s="99">
        <v>23.9</v>
      </c>
      <c r="O46" s="99"/>
      <c r="P46" s="99">
        <v>27.2</v>
      </c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81.900000000000006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30.8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23.9</v>
      </c>
      <c r="O48" s="88">
        <f t="shared" si="8"/>
        <v>0</v>
      </c>
      <c r="P48" s="88">
        <f t="shared" si="8"/>
        <v>27.2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81.900000000000006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109.527</v>
      </c>
      <c r="C51" s="88">
        <f t="shared" si="10"/>
        <v>88.863</v>
      </c>
      <c r="D51" s="88">
        <f t="shared" si="10"/>
        <v>107.547</v>
      </c>
      <c r="E51" s="88">
        <f t="shared" si="10"/>
        <v>137.28200000000001</v>
      </c>
      <c r="F51" s="88">
        <f t="shared" si="10"/>
        <v>88.710999999999999</v>
      </c>
      <c r="G51" s="88">
        <f t="shared" si="10"/>
        <v>68.468999999999994</v>
      </c>
      <c r="H51" s="88">
        <f t="shared" si="10"/>
        <v>25.515999999999998</v>
      </c>
      <c r="I51" s="88">
        <f t="shared" si="10"/>
        <v>54.53</v>
      </c>
      <c r="J51" s="88">
        <f t="shared" si="10"/>
        <v>39.016999999999996</v>
      </c>
      <c r="K51" s="88">
        <f t="shared" si="10"/>
        <v>38.632999999999996</v>
      </c>
      <c r="L51" s="88">
        <f t="shared" si="10"/>
        <v>87.168000000000006</v>
      </c>
      <c r="M51" s="88">
        <f t="shared" si="10"/>
        <v>54.727000000000004</v>
      </c>
      <c r="N51" s="88">
        <f t="shared" si="10"/>
        <v>41.207000000000001</v>
      </c>
      <c r="O51" s="88">
        <f t="shared" si="10"/>
        <v>39.609000000000002</v>
      </c>
      <c r="P51" s="88">
        <f t="shared" si="10"/>
        <v>40.710999999999999</v>
      </c>
      <c r="Q51" s="88">
        <f t="shared" si="10"/>
        <v>22.378</v>
      </c>
      <c r="R51" s="88">
        <f t="shared" si="10"/>
        <v>25.960999999999999</v>
      </c>
      <c r="S51" s="88">
        <f t="shared" si="10"/>
        <v>8.952</v>
      </c>
      <c r="T51" s="88">
        <f t="shared" si="10"/>
        <v>9.7230000000000008</v>
      </c>
      <c r="U51" s="88">
        <f t="shared" si="10"/>
        <v>10.318999999999999</v>
      </c>
      <c r="V51" s="88">
        <f t="shared" si="10"/>
        <v>24.449000000000002</v>
      </c>
      <c r="W51" s="88">
        <f t="shared" si="10"/>
        <v>25.836999999999996</v>
      </c>
      <c r="X51" s="88">
        <f t="shared" si="10"/>
        <v>13.119</v>
      </c>
      <c r="Y51" s="88">
        <f t="shared" si="10"/>
        <v>4.88</v>
      </c>
      <c r="Z51" s="89" t="str">
        <f t="shared" si="10"/>
        <v/>
      </c>
      <c r="AA51" s="105">
        <f>SUM(B51:Z51)</f>
        <v>1167.135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44602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109.568</v>
      </c>
      <c r="C4" s="18">
        <v>88.885000000000005</v>
      </c>
      <c r="D4" s="18">
        <v>107.5</v>
      </c>
      <c r="E4" s="18">
        <v>137.30000000000001</v>
      </c>
      <c r="F4" s="18">
        <v>88.7</v>
      </c>
      <c r="G4" s="18">
        <v>68.443000000000012</v>
      </c>
      <c r="H4" s="18">
        <v>25.515999999999998</v>
      </c>
      <c r="I4" s="18">
        <v>54.512</v>
      </c>
      <c r="J4" s="18">
        <v>39.008000000000003</v>
      </c>
      <c r="K4" s="18">
        <v>38.632999999999996</v>
      </c>
      <c r="L4" s="18">
        <v>87.202999999999989</v>
      </c>
      <c r="M4" s="18">
        <v>54.712999999999994</v>
      </c>
      <c r="N4" s="18">
        <v>41.198000000000008</v>
      </c>
      <c r="O4" s="18">
        <v>39.646999999999991</v>
      </c>
      <c r="P4" s="18">
        <v>40.727000000000004</v>
      </c>
      <c r="Q4" s="18">
        <v>22.347000000000001</v>
      </c>
      <c r="R4" s="18">
        <v>25.925999999999998</v>
      </c>
      <c r="S4" s="18">
        <v>8.952</v>
      </c>
      <c r="T4" s="18">
        <v>9.722999999999999</v>
      </c>
      <c r="U4" s="18">
        <v>10.318999999999999</v>
      </c>
      <c r="V4" s="18">
        <v>24.404</v>
      </c>
      <c r="W4" s="18">
        <v>25.830000000000002</v>
      </c>
      <c r="X4" s="18">
        <v>13.119000000000002</v>
      </c>
      <c r="Y4" s="18">
        <v>4.88</v>
      </c>
      <c r="Z4" s="19"/>
      <c r="AA4" s="20">
        <f>SUM(B4:Z4)</f>
        <v>1167.0529999999999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200.89</v>
      </c>
      <c r="C7" s="28">
        <v>192.71</v>
      </c>
      <c r="D7" s="28">
        <v>192.49</v>
      </c>
      <c r="E7" s="28">
        <v>191.95</v>
      </c>
      <c r="F7" s="28">
        <v>192.72</v>
      </c>
      <c r="G7" s="28">
        <v>200.57</v>
      </c>
      <c r="H7" s="28">
        <v>232.23</v>
      </c>
      <c r="I7" s="28">
        <v>245</v>
      </c>
      <c r="J7" s="28">
        <v>260</v>
      </c>
      <c r="K7" s="28">
        <v>219.53</v>
      </c>
      <c r="L7" s="28">
        <v>202.9</v>
      </c>
      <c r="M7" s="28">
        <v>196.37</v>
      </c>
      <c r="N7" s="28">
        <v>177.55</v>
      </c>
      <c r="O7" s="28">
        <v>174.14</v>
      </c>
      <c r="P7" s="28">
        <v>181.71</v>
      </c>
      <c r="Q7" s="28">
        <v>205.92</v>
      </c>
      <c r="R7" s="28">
        <v>231.26</v>
      </c>
      <c r="S7" s="28">
        <v>268.93</v>
      </c>
      <c r="T7" s="28">
        <v>300.19</v>
      </c>
      <c r="U7" s="28">
        <v>294.98</v>
      </c>
      <c r="V7" s="28">
        <v>245</v>
      </c>
      <c r="W7" s="28">
        <v>214</v>
      </c>
      <c r="X7" s="28">
        <v>209</v>
      </c>
      <c r="Y7" s="28">
        <v>210.79</v>
      </c>
      <c r="Z7" s="29"/>
      <c r="AA7" s="30">
        <f>IF(SUM(B7:Z7)&lt;&gt;0,AVERAGEIF(B7:Z7,"&lt;&gt;"""),"")</f>
        <v>218.3679166666667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26.167999999999999</v>
      </c>
      <c r="C14" s="57">
        <v>2.6850000000000001</v>
      </c>
      <c r="D14" s="57"/>
      <c r="E14" s="57"/>
      <c r="F14" s="57"/>
      <c r="G14" s="57">
        <v>38.742999999999995</v>
      </c>
      <c r="H14" s="57">
        <v>25.515999999999998</v>
      </c>
      <c r="I14" s="57">
        <v>54.512</v>
      </c>
      <c r="J14" s="57">
        <v>5.9080000000000004</v>
      </c>
      <c r="K14" s="57">
        <v>38.632999999999996</v>
      </c>
      <c r="L14" s="57">
        <v>34.798999999999999</v>
      </c>
      <c r="M14" s="57">
        <v>8.61</v>
      </c>
      <c r="N14" s="57">
        <v>37.794000000000004</v>
      </c>
      <c r="O14" s="57">
        <v>34.744999999999997</v>
      </c>
      <c r="P14" s="57">
        <v>40.727000000000004</v>
      </c>
      <c r="Q14" s="57">
        <v>19.747</v>
      </c>
      <c r="R14" s="57">
        <v>2.5999999999999999E-2</v>
      </c>
      <c r="S14" s="57">
        <v>6.1709999999999994</v>
      </c>
      <c r="T14" s="57">
        <v>9.722999999999999</v>
      </c>
      <c r="U14" s="57">
        <v>8.4389999999999983</v>
      </c>
      <c r="V14" s="57">
        <v>2.504</v>
      </c>
      <c r="W14" s="57">
        <v>1.23</v>
      </c>
      <c r="X14" s="57">
        <v>13.119000000000002</v>
      </c>
      <c r="Y14" s="57">
        <v>4.88</v>
      </c>
      <c r="Z14" s="58"/>
      <c r="AA14" s="59">
        <f t="shared" si="0"/>
        <v>414.67900000000003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26.167999999999999</v>
      </c>
      <c r="C16" s="62">
        <f t="shared" ref="C16:Z16" si="1">IF(LEN(C$2)&gt;0,SUM(C10:C15),"")</f>
        <v>2.6850000000000001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38.742999999999995</v>
      </c>
      <c r="H16" s="62">
        <f t="shared" si="1"/>
        <v>25.515999999999998</v>
      </c>
      <c r="I16" s="62">
        <f t="shared" si="1"/>
        <v>54.512</v>
      </c>
      <c r="J16" s="62">
        <f t="shared" si="1"/>
        <v>5.9080000000000004</v>
      </c>
      <c r="K16" s="62">
        <f t="shared" si="1"/>
        <v>38.632999999999996</v>
      </c>
      <c r="L16" s="62">
        <f t="shared" si="1"/>
        <v>34.798999999999999</v>
      </c>
      <c r="M16" s="62">
        <f t="shared" si="1"/>
        <v>8.61</v>
      </c>
      <c r="N16" s="62">
        <f t="shared" si="1"/>
        <v>37.794000000000004</v>
      </c>
      <c r="O16" s="62">
        <f t="shared" si="1"/>
        <v>34.744999999999997</v>
      </c>
      <c r="P16" s="62">
        <f t="shared" si="1"/>
        <v>40.727000000000004</v>
      </c>
      <c r="Q16" s="62">
        <f t="shared" si="1"/>
        <v>19.747</v>
      </c>
      <c r="R16" s="62">
        <f t="shared" si="1"/>
        <v>2.5999999999999999E-2</v>
      </c>
      <c r="S16" s="62">
        <f t="shared" si="1"/>
        <v>6.1709999999999994</v>
      </c>
      <c r="T16" s="62">
        <f t="shared" si="1"/>
        <v>9.722999999999999</v>
      </c>
      <c r="U16" s="62">
        <f t="shared" si="1"/>
        <v>8.4389999999999983</v>
      </c>
      <c r="V16" s="62">
        <f t="shared" si="1"/>
        <v>2.504</v>
      </c>
      <c r="W16" s="62">
        <f t="shared" si="1"/>
        <v>1.23</v>
      </c>
      <c r="X16" s="62">
        <f t="shared" si="1"/>
        <v>13.119000000000002</v>
      </c>
      <c r="Y16" s="62">
        <f t="shared" si="1"/>
        <v>4.88</v>
      </c>
      <c r="Z16" s="63" t="str">
        <f t="shared" si="1"/>
        <v/>
      </c>
      <c r="AA16" s="64">
        <f>SUM(AA10:AA15)</f>
        <v>414.67900000000003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0.8</v>
      </c>
      <c r="D19" s="72">
        <v>0.8</v>
      </c>
      <c r="E19" s="72">
        <v>0.8</v>
      </c>
      <c r="F19" s="72">
        <v>0.8</v>
      </c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3.2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>
        <v>2.8039999999999998</v>
      </c>
      <c r="M21" s="81">
        <v>2.7029999999999998</v>
      </c>
      <c r="N21" s="81">
        <v>3.4039999999999999</v>
      </c>
      <c r="O21" s="81">
        <v>3.1019999999999999</v>
      </c>
      <c r="P21" s="81"/>
      <c r="Q21" s="81"/>
      <c r="R21" s="81"/>
      <c r="S21" s="81">
        <v>2.7810000000000001</v>
      </c>
      <c r="T21" s="81"/>
      <c r="U21" s="81">
        <v>1.88</v>
      </c>
      <c r="V21" s="81"/>
      <c r="W21" s="81"/>
      <c r="X21" s="81"/>
      <c r="Y21" s="81"/>
      <c r="Z21" s="78"/>
      <c r="AA21" s="79">
        <f t="shared" si="2"/>
        <v>16.673999999999999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0.8</v>
      </c>
      <c r="D25" s="88">
        <f t="shared" si="3"/>
        <v>0.8</v>
      </c>
      <c r="E25" s="88">
        <f t="shared" si="3"/>
        <v>0.8</v>
      </c>
      <c r="F25" s="88">
        <f t="shared" si="3"/>
        <v>0.8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2.8039999999999998</v>
      </c>
      <c r="M25" s="88">
        <f t="shared" si="3"/>
        <v>2.7029999999999998</v>
      </c>
      <c r="N25" s="88">
        <f t="shared" si="3"/>
        <v>3.4039999999999999</v>
      </c>
      <c r="O25" s="88">
        <f t="shared" si="3"/>
        <v>3.1019999999999999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2.7810000000000001</v>
      </c>
      <c r="T25" s="88">
        <f t="shared" si="3"/>
        <v>0</v>
      </c>
      <c r="U25" s="88">
        <f t="shared" si="3"/>
        <v>1.88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>
        <f t="shared" si="3"/>
        <v>0</v>
      </c>
      <c r="AA25" s="90">
        <f t="shared" si="3"/>
        <v>19.873999999999999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26.167999999999999</v>
      </c>
      <c r="C29" s="77">
        <v>3.4849999999999999</v>
      </c>
      <c r="D29" s="77">
        <v>0.8</v>
      </c>
      <c r="E29" s="77">
        <v>0.8</v>
      </c>
      <c r="F29" s="77">
        <v>0.8</v>
      </c>
      <c r="G29" s="77">
        <v>38.743000000000002</v>
      </c>
      <c r="H29" s="77">
        <v>25.515999999999998</v>
      </c>
      <c r="I29" s="77">
        <v>54.512</v>
      </c>
      <c r="J29" s="77">
        <v>5.9080000000000004</v>
      </c>
      <c r="K29" s="77">
        <v>38.633000000000003</v>
      </c>
      <c r="L29" s="77">
        <v>37.603000000000002</v>
      </c>
      <c r="M29" s="77">
        <v>11.313000000000001</v>
      </c>
      <c r="N29" s="77">
        <v>41.198</v>
      </c>
      <c r="O29" s="77">
        <v>37.847000000000001</v>
      </c>
      <c r="P29" s="77">
        <v>40.726999999999997</v>
      </c>
      <c r="Q29" s="77">
        <v>19.747</v>
      </c>
      <c r="R29" s="77">
        <v>2.5999999999999999E-2</v>
      </c>
      <c r="S29" s="77">
        <v>8.952</v>
      </c>
      <c r="T29" s="77">
        <v>9.7230000000000008</v>
      </c>
      <c r="U29" s="77">
        <v>10.319000000000001</v>
      </c>
      <c r="V29" s="77">
        <v>2.504</v>
      </c>
      <c r="W29" s="77">
        <v>1.23</v>
      </c>
      <c r="X29" s="77">
        <v>13.119</v>
      </c>
      <c r="Y29" s="77">
        <v>4.88</v>
      </c>
      <c r="Z29" s="78"/>
      <c r="AA29" s="79">
        <f>SUM(B29:Z29)</f>
        <v>434.553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26.167999999999999</v>
      </c>
      <c r="C31" s="62">
        <f t="shared" si="4"/>
        <v>3.4849999999999999</v>
      </c>
      <c r="D31" s="62">
        <f t="shared" si="4"/>
        <v>0.8</v>
      </c>
      <c r="E31" s="62">
        <f t="shared" si="4"/>
        <v>0.8</v>
      </c>
      <c r="F31" s="62">
        <f t="shared" si="4"/>
        <v>0.8</v>
      </c>
      <c r="G31" s="62">
        <f t="shared" si="4"/>
        <v>38.743000000000002</v>
      </c>
      <c r="H31" s="62">
        <f t="shared" si="4"/>
        <v>25.515999999999998</v>
      </c>
      <c r="I31" s="62">
        <f t="shared" si="4"/>
        <v>54.512</v>
      </c>
      <c r="J31" s="62">
        <f t="shared" si="4"/>
        <v>5.9080000000000004</v>
      </c>
      <c r="K31" s="62">
        <f t="shared" si="4"/>
        <v>38.633000000000003</v>
      </c>
      <c r="L31" s="62">
        <f t="shared" si="4"/>
        <v>37.603000000000002</v>
      </c>
      <c r="M31" s="62">
        <f t="shared" si="4"/>
        <v>11.313000000000001</v>
      </c>
      <c r="N31" s="62">
        <f t="shared" si="4"/>
        <v>41.198</v>
      </c>
      <c r="O31" s="62">
        <f t="shared" si="4"/>
        <v>37.847000000000001</v>
      </c>
      <c r="P31" s="62">
        <f t="shared" si="4"/>
        <v>40.726999999999997</v>
      </c>
      <c r="Q31" s="62">
        <f t="shared" si="4"/>
        <v>19.747</v>
      </c>
      <c r="R31" s="62">
        <f t="shared" si="4"/>
        <v>2.5999999999999999E-2</v>
      </c>
      <c r="S31" s="62">
        <f t="shared" si="4"/>
        <v>8.952</v>
      </c>
      <c r="T31" s="62">
        <f t="shared" si="4"/>
        <v>9.7230000000000008</v>
      </c>
      <c r="U31" s="62">
        <f t="shared" si="4"/>
        <v>10.319000000000001</v>
      </c>
      <c r="V31" s="62">
        <f t="shared" si="4"/>
        <v>2.504</v>
      </c>
      <c r="W31" s="62">
        <f t="shared" si="4"/>
        <v>1.23</v>
      </c>
      <c r="X31" s="62">
        <f t="shared" si="4"/>
        <v>13.119</v>
      </c>
      <c r="Y31" s="62">
        <f t="shared" si="4"/>
        <v>4.88</v>
      </c>
      <c r="Z31" s="63">
        <f t="shared" si="4"/>
        <v>0</v>
      </c>
      <c r="AA31" s="64">
        <f t="shared" si="4"/>
        <v>434.553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83.4</v>
      </c>
      <c r="C38" s="99">
        <v>85.4</v>
      </c>
      <c r="D38" s="99">
        <v>106.7</v>
      </c>
      <c r="E38" s="99">
        <v>136.5</v>
      </c>
      <c r="F38" s="99">
        <v>87.9</v>
      </c>
      <c r="G38" s="99">
        <v>29.7</v>
      </c>
      <c r="H38" s="99"/>
      <c r="I38" s="99"/>
      <c r="J38" s="99">
        <v>33.1</v>
      </c>
      <c r="K38" s="99"/>
      <c r="L38" s="99">
        <v>49.6</v>
      </c>
      <c r="M38" s="99">
        <v>43.4</v>
      </c>
      <c r="N38" s="99"/>
      <c r="O38" s="99">
        <v>1.8</v>
      </c>
      <c r="P38" s="99"/>
      <c r="Q38" s="99">
        <v>2.6</v>
      </c>
      <c r="R38" s="99">
        <v>25.9</v>
      </c>
      <c r="S38" s="99"/>
      <c r="T38" s="99"/>
      <c r="U38" s="99"/>
      <c r="V38" s="99">
        <v>21.9</v>
      </c>
      <c r="W38" s="99">
        <v>24.6</v>
      </c>
      <c r="X38" s="99"/>
      <c r="Y38" s="99"/>
      <c r="Z38" s="100"/>
      <c r="AA38" s="79">
        <f t="shared" si="5"/>
        <v>732.5</v>
      </c>
    </row>
    <row r="39" spans="1:27" ht="30" customHeight="1" thickBot="1" x14ac:dyDescent="0.25">
      <c r="A39" s="86" t="s">
        <v>45</v>
      </c>
      <c r="B39" s="87">
        <f t="shared" ref="B39:Z39" si="6">SUM(B34:B38)</f>
        <v>83.4</v>
      </c>
      <c r="C39" s="88">
        <f t="shared" si="6"/>
        <v>85.4</v>
      </c>
      <c r="D39" s="88">
        <f t="shared" si="6"/>
        <v>106.7</v>
      </c>
      <c r="E39" s="88">
        <f t="shared" si="6"/>
        <v>136.5</v>
      </c>
      <c r="F39" s="88">
        <f t="shared" si="6"/>
        <v>87.9</v>
      </c>
      <c r="G39" s="88">
        <f t="shared" si="6"/>
        <v>29.7</v>
      </c>
      <c r="H39" s="88">
        <f t="shared" si="6"/>
        <v>0</v>
      </c>
      <c r="I39" s="88">
        <f t="shared" si="6"/>
        <v>0</v>
      </c>
      <c r="J39" s="88">
        <f t="shared" si="6"/>
        <v>33.1</v>
      </c>
      <c r="K39" s="88">
        <f t="shared" si="6"/>
        <v>0</v>
      </c>
      <c r="L39" s="88">
        <f t="shared" si="6"/>
        <v>49.6</v>
      </c>
      <c r="M39" s="88">
        <f t="shared" si="6"/>
        <v>43.4</v>
      </c>
      <c r="N39" s="88">
        <f t="shared" si="6"/>
        <v>0</v>
      </c>
      <c r="O39" s="88">
        <f t="shared" si="6"/>
        <v>1.8</v>
      </c>
      <c r="P39" s="88">
        <f t="shared" si="6"/>
        <v>0</v>
      </c>
      <c r="Q39" s="88">
        <f t="shared" si="6"/>
        <v>2.6</v>
      </c>
      <c r="R39" s="88">
        <f t="shared" si="6"/>
        <v>25.9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21.9</v>
      </c>
      <c r="W39" s="88">
        <f t="shared" si="6"/>
        <v>24.6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732.5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83.4</v>
      </c>
      <c r="C46" s="99">
        <v>85.4</v>
      </c>
      <c r="D46" s="99">
        <v>106.7</v>
      </c>
      <c r="E46" s="99">
        <v>136.5</v>
      </c>
      <c r="F46" s="99">
        <v>87.9</v>
      </c>
      <c r="G46" s="99">
        <v>29.7</v>
      </c>
      <c r="H46" s="99"/>
      <c r="I46" s="99"/>
      <c r="J46" s="99">
        <v>33.1</v>
      </c>
      <c r="K46" s="99"/>
      <c r="L46" s="99">
        <v>49.6</v>
      </c>
      <c r="M46" s="99">
        <v>43.4</v>
      </c>
      <c r="N46" s="99"/>
      <c r="O46" s="99">
        <v>1.8</v>
      </c>
      <c r="P46" s="99"/>
      <c r="Q46" s="99">
        <v>2.6</v>
      </c>
      <c r="R46" s="99">
        <v>25.9</v>
      </c>
      <c r="S46" s="99"/>
      <c r="T46" s="99"/>
      <c r="U46" s="99"/>
      <c r="V46" s="99">
        <v>21.9</v>
      </c>
      <c r="W46" s="99">
        <v>24.6</v>
      </c>
      <c r="X46" s="99"/>
      <c r="Y46" s="99"/>
      <c r="Z46" s="100"/>
      <c r="AA46" s="79">
        <f t="shared" si="7"/>
        <v>732.5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83.4</v>
      </c>
      <c r="C48" s="88">
        <f t="shared" ref="C48:Z48" si="8">SUM(C42:C47)</f>
        <v>85.4</v>
      </c>
      <c r="D48" s="88">
        <f t="shared" si="8"/>
        <v>106.7</v>
      </c>
      <c r="E48" s="88">
        <f t="shared" si="8"/>
        <v>136.5</v>
      </c>
      <c r="F48" s="88">
        <f t="shared" si="8"/>
        <v>87.9</v>
      </c>
      <c r="G48" s="88">
        <f t="shared" si="8"/>
        <v>29.7</v>
      </c>
      <c r="H48" s="88">
        <f t="shared" si="8"/>
        <v>0</v>
      </c>
      <c r="I48" s="88">
        <f t="shared" si="8"/>
        <v>0</v>
      </c>
      <c r="J48" s="88">
        <f t="shared" si="8"/>
        <v>33.1</v>
      </c>
      <c r="K48" s="88">
        <f t="shared" si="8"/>
        <v>0</v>
      </c>
      <c r="L48" s="88">
        <f t="shared" si="8"/>
        <v>49.6</v>
      </c>
      <c r="M48" s="88">
        <f t="shared" si="8"/>
        <v>43.4</v>
      </c>
      <c r="N48" s="88">
        <f t="shared" si="8"/>
        <v>0</v>
      </c>
      <c r="O48" s="88">
        <f t="shared" si="8"/>
        <v>1.8</v>
      </c>
      <c r="P48" s="88">
        <f t="shared" si="8"/>
        <v>0</v>
      </c>
      <c r="Q48" s="88">
        <f t="shared" si="8"/>
        <v>2.6</v>
      </c>
      <c r="R48" s="88">
        <f t="shared" si="8"/>
        <v>25.9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21.9</v>
      </c>
      <c r="W48" s="88">
        <f t="shared" si="8"/>
        <v>24.6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732.5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109.56800000000001</v>
      </c>
      <c r="C51" s="88">
        <f t="shared" si="10"/>
        <v>88.885000000000005</v>
      </c>
      <c r="D51" s="88">
        <f t="shared" si="10"/>
        <v>107.5</v>
      </c>
      <c r="E51" s="88">
        <f t="shared" si="10"/>
        <v>137.30000000000001</v>
      </c>
      <c r="F51" s="88">
        <f t="shared" si="10"/>
        <v>88.7</v>
      </c>
      <c r="G51" s="88">
        <f t="shared" si="10"/>
        <v>68.442999999999998</v>
      </c>
      <c r="H51" s="88">
        <f t="shared" si="10"/>
        <v>25.515999999999998</v>
      </c>
      <c r="I51" s="88">
        <f t="shared" si="10"/>
        <v>54.512</v>
      </c>
      <c r="J51" s="88">
        <f t="shared" si="10"/>
        <v>39.008000000000003</v>
      </c>
      <c r="K51" s="88">
        <f t="shared" si="10"/>
        <v>38.632999999999996</v>
      </c>
      <c r="L51" s="88">
        <f t="shared" si="10"/>
        <v>87.203000000000003</v>
      </c>
      <c r="M51" s="88">
        <f t="shared" si="10"/>
        <v>54.712999999999994</v>
      </c>
      <c r="N51" s="88">
        <f t="shared" si="10"/>
        <v>41.198000000000008</v>
      </c>
      <c r="O51" s="88">
        <f t="shared" si="10"/>
        <v>39.646999999999991</v>
      </c>
      <c r="P51" s="88">
        <f t="shared" si="10"/>
        <v>40.727000000000004</v>
      </c>
      <c r="Q51" s="88">
        <f t="shared" si="10"/>
        <v>22.347000000000001</v>
      </c>
      <c r="R51" s="88">
        <f t="shared" si="10"/>
        <v>25.925999999999998</v>
      </c>
      <c r="S51" s="88">
        <f t="shared" si="10"/>
        <v>8.952</v>
      </c>
      <c r="T51" s="88">
        <f t="shared" si="10"/>
        <v>9.722999999999999</v>
      </c>
      <c r="U51" s="88">
        <f t="shared" si="10"/>
        <v>10.318999999999999</v>
      </c>
      <c r="V51" s="88">
        <f t="shared" si="10"/>
        <v>24.404</v>
      </c>
      <c r="W51" s="88">
        <f t="shared" si="10"/>
        <v>25.830000000000002</v>
      </c>
      <c r="X51" s="88">
        <f t="shared" si="10"/>
        <v>13.119000000000002</v>
      </c>
      <c r="Y51" s="88">
        <f t="shared" si="10"/>
        <v>4.88</v>
      </c>
      <c r="Z51" s="89">
        <f t="shared" si="10"/>
        <v>0</v>
      </c>
      <c r="AA51" s="105">
        <f>SUM(B51:Z51)</f>
        <v>1167.0529999999999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44602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83.4</v>
      </c>
      <c r="C4" s="18">
        <v>85.4</v>
      </c>
      <c r="D4" s="18">
        <v>106.7</v>
      </c>
      <c r="E4" s="18">
        <v>136.5</v>
      </c>
      <c r="F4" s="18">
        <v>87.9</v>
      </c>
      <c r="G4" s="18">
        <v>29.7</v>
      </c>
      <c r="H4" s="18"/>
      <c r="I4" s="18">
        <v>-30.8</v>
      </c>
      <c r="J4" s="18">
        <v>33.1</v>
      </c>
      <c r="K4" s="18"/>
      <c r="L4" s="18">
        <v>49.6</v>
      </c>
      <c r="M4" s="18">
        <v>43.4</v>
      </c>
      <c r="N4" s="18">
        <v>-23.9</v>
      </c>
      <c r="O4" s="18">
        <v>1.8</v>
      </c>
      <c r="P4" s="18">
        <v>-27.2</v>
      </c>
      <c r="Q4" s="18">
        <v>2.6</v>
      </c>
      <c r="R4" s="18">
        <v>25.9</v>
      </c>
      <c r="S4" s="18"/>
      <c r="T4" s="18"/>
      <c r="U4" s="18"/>
      <c r="V4" s="18">
        <v>21.9</v>
      </c>
      <c r="W4" s="18">
        <v>24.6</v>
      </c>
      <c r="X4" s="18"/>
      <c r="Y4" s="18"/>
      <c r="Z4" s="19"/>
      <c r="AA4" s="112">
        <f>SUM(B4:Z4)</f>
        <v>650.59999999999991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200.89</v>
      </c>
      <c r="C7" s="118">
        <v>192.71</v>
      </c>
      <c r="D7" s="118">
        <v>192.49</v>
      </c>
      <c r="E7" s="118">
        <v>191.95</v>
      </c>
      <c r="F7" s="118">
        <v>192.72</v>
      </c>
      <c r="G7" s="118">
        <v>200.57</v>
      </c>
      <c r="H7" s="118">
        <v>232.23</v>
      </c>
      <c r="I7" s="118">
        <v>245</v>
      </c>
      <c r="J7" s="118">
        <v>260</v>
      </c>
      <c r="K7" s="118">
        <v>219.53</v>
      </c>
      <c r="L7" s="118">
        <v>202.9</v>
      </c>
      <c r="M7" s="118">
        <v>196.37</v>
      </c>
      <c r="N7" s="118">
        <v>177.55</v>
      </c>
      <c r="O7" s="118">
        <v>174.14</v>
      </c>
      <c r="P7" s="118">
        <v>181.71</v>
      </c>
      <c r="Q7" s="118">
        <v>205.92</v>
      </c>
      <c r="R7" s="118">
        <v>231.26</v>
      </c>
      <c r="S7" s="118">
        <v>268.93</v>
      </c>
      <c r="T7" s="118">
        <v>300.19</v>
      </c>
      <c r="U7" s="118">
        <v>294.98</v>
      </c>
      <c r="V7" s="118">
        <v>245</v>
      </c>
      <c r="W7" s="118">
        <v>214</v>
      </c>
      <c r="X7" s="118">
        <v>209</v>
      </c>
      <c r="Y7" s="118">
        <v>210.79</v>
      </c>
      <c r="Z7" s="119"/>
      <c r="AA7" s="120">
        <f>IF(SUM(B7:Z7)&lt;&gt;0,AVERAGEIF(B7:Z7,"&lt;&gt;"""),"")</f>
        <v>218.3679166666667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>
        <v>30.8</v>
      </c>
      <c r="J15" s="134"/>
      <c r="K15" s="134"/>
      <c r="L15" s="134"/>
      <c r="M15" s="134"/>
      <c r="N15" s="134">
        <v>23.9</v>
      </c>
      <c r="O15" s="134"/>
      <c r="P15" s="134">
        <v>27.2</v>
      </c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81.900000000000006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30.8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23.9</v>
      </c>
      <c r="O16" s="136">
        <f t="shared" si="1"/>
        <v>0</v>
      </c>
      <c r="P16" s="136">
        <f t="shared" si="1"/>
        <v>27.2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81.900000000000006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83.4</v>
      </c>
      <c r="C23" s="134">
        <v>85.4</v>
      </c>
      <c r="D23" s="134">
        <v>106.7</v>
      </c>
      <c r="E23" s="134">
        <v>136.5</v>
      </c>
      <c r="F23" s="134">
        <v>87.9</v>
      </c>
      <c r="G23" s="134">
        <v>29.7</v>
      </c>
      <c r="H23" s="134"/>
      <c r="I23" s="134"/>
      <c r="J23" s="134">
        <v>33.1</v>
      </c>
      <c r="K23" s="134"/>
      <c r="L23" s="134">
        <v>49.6</v>
      </c>
      <c r="M23" s="134">
        <v>43.4</v>
      </c>
      <c r="N23" s="134"/>
      <c r="O23" s="134">
        <v>1.8</v>
      </c>
      <c r="P23" s="134"/>
      <c r="Q23" s="134">
        <v>2.6</v>
      </c>
      <c r="R23" s="134">
        <v>25.9</v>
      </c>
      <c r="S23" s="134"/>
      <c r="T23" s="134"/>
      <c r="U23" s="134"/>
      <c r="V23" s="134">
        <v>21.9</v>
      </c>
      <c r="W23" s="134">
        <v>24.6</v>
      </c>
      <c r="X23" s="134"/>
      <c r="Y23" s="134"/>
      <c r="Z23" s="132"/>
      <c r="AA23" s="133">
        <f t="shared" si="2"/>
        <v>732.5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83.4</v>
      </c>
      <c r="C24" s="136">
        <f t="shared" si="3"/>
        <v>85.4</v>
      </c>
      <c r="D24" s="136">
        <f t="shared" si="3"/>
        <v>106.7</v>
      </c>
      <c r="E24" s="136">
        <f t="shared" si="3"/>
        <v>136.5</v>
      </c>
      <c r="F24" s="136">
        <f t="shared" si="3"/>
        <v>87.9</v>
      </c>
      <c r="G24" s="136">
        <f t="shared" si="3"/>
        <v>29.7</v>
      </c>
      <c r="H24" s="136">
        <f t="shared" si="3"/>
        <v>0</v>
      </c>
      <c r="I24" s="136">
        <f t="shared" si="3"/>
        <v>0</v>
      </c>
      <c r="J24" s="136">
        <f t="shared" si="3"/>
        <v>33.1</v>
      </c>
      <c r="K24" s="136">
        <f t="shared" si="3"/>
        <v>0</v>
      </c>
      <c r="L24" s="136">
        <f t="shared" si="3"/>
        <v>49.6</v>
      </c>
      <c r="M24" s="136">
        <f t="shared" si="3"/>
        <v>43.4</v>
      </c>
      <c r="N24" s="136">
        <f t="shared" si="3"/>
        <v>0</v>
      </c>
      <c r="O24" s="136">
        <f t="shared" si="3"/>
        <v>1.8</v>
      </c>
      <c r="P24" s="136">
        <f t="shared" si="3"/>
        <v>0</v>
      </c>
      <c r="Q24" s="136">
        <f t="shared" si="3"/>
        <v>2.6</v>
      </c>
      <c r="R24" s="136">
        <f t="shared" si="3"/>
        <v>25.9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21.9</v>
      </c>
      <c r="W24" s="136">
        <f t="shared" si="3"/>
        <v>24.6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732.5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2022-02-09T21:18:16Z</dcterms:created>
  <dcterms:modified xsi:type="dcterms:W3CDTF">2022-02-09T21:18:16Z</dcterms:modified>
</cp:coreProperties>
</file>