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<sst xmlns="http://schemas.openxmlformats.org/spreadsheetml/2006/main" count="117" uniqueCount="53">
  <si>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08/02/2022 23:21:10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</si>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</sst>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64.959999999999994</c:v>
                </c:pt>
                <c:pt idx="6">
                  <c:v>30.425999999999998</c:v>
                </c:pt>
                <c:pt idx="11">
                  <c:v>3.9060000000000001</c:v>
                </c:pt>
                <c:pt idx="16">
                  <c:v>8.4039999999999999</c:v>
                </c:pt>
                <c:pt idx="21">
                  <c:v>17.04</c:v>
                </c:pt>
                <c:pt idx="2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22.4</c:v>
                </c:pt>
                <c:pt idx="8">
                  <c:v>0</c:v>
                </c:pt>
                <c:pt idx="9">
                  <c:v>0</c:v>
                </c:pt>
                <c:pt idx="10">
                  <c:v>20.5</c:v>
                </c:pt>
                <c:pt idx="11">
                  <c:v>0.9</c:v>
                </c:pt>
                <c:pt idx="12">
                  <c:v>31.3</c:v>
                </c:pt>
                <c:pt idx="13">
                  <c:v>0</c:v>
                </c:pt>
                <c:pt idx="14">
                  <c:v>9.1</c:v>
                </c:pt>
                <c:pt idx="15">
                  <c:v>15.9</c:v>
                </c:pt>
                <c:pt idx="16">
                  <c:v>0</c:v>
                </c:pt>
                <c:pt idx="17">
                  <c:v>8.6</c:v>
                </c:pt>
                <c:pt idx="18">
                  <c:v>85.7</c:v>
                </c:pt>
                <c:pt idx="19">
                  <c:v>25.8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14.949</c:v>
                </c:pt>
                <c:pt idx="1">
                  <c:v>12.273000000000001</c:v>
                </c:pt>
                <c:pt idx="2">
                  <c:v>3.3069999999999999</c:v>
                </c:pt>
                <c:pt idx="3">
                  <c:v>10.193999999999999</c:v>
                </c:pt>
                <c:pt idx="4">
                  <c:v>17.107000000000003</c:v>
                </c:pt>
                <c:pt idx="5">
                  <c:v>50.154000000000003</c:v>
                </c:pt>
                <c:pt idx="6">
                  <c:v>3.55</c:v>
                </c:pt>
                <c:pt idx="7">
                  <c:v>0.47200000000000003</c:v>
                </c:pt>
                <c:pt idx="8">
                  <c:v>49.155999999999992</c:v>
                </c:pt>
                <c:pt idx="9">
                  <c:v>60.795000000000002</c:v>
                </c:pt>
                <c:pt idx="10">
                  <c:v>4.9359999999999999</c:v>
                </c:pt>
                <c:pt idx="11">
                  <c:v>15.497</c:v>
                </c:pt>
                <c:pt idx="12">
                  <c:v>5.7000000000000002E-2</c:v>
                </c:pt>
                <c:pt idx="13">
                  <c:v>7.7739999999999991</c:v>
                </c:pt>
                <c:pt idx="16">
                  <c:v>57.184999999999995</c:v>
                </c:pt>
                <c:pt idx="17">
                  <c:v>1.889</c:v>
                </c:pt>
                <c:pt idx="18">
                  <c:v>31.905000000000001</c:v>
                </c:pt>
                <c:pt idx="19">
                  <c:v>22.686</c:v>
                </c:pt>
                <c:pt idx="20">
                  <c:v>2.6230000000000002</c:v>
                </c:pt>
                <c:pt idx="21">
                  <c:v>42.907000000000004</c:v>
                </c:pt>
                <c:pt idx="22">
                  <c:v>42.429000000000002</c:v>
                </c:pt>
                <c:pt idx="23">
                  <c:v>6.4450000000000003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126</c:v>
                </c:pt>
                <c:pt idx="8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918928"/>
        <c:axId val="416919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15.181000000000001</c:v>
                </c:pt>
                <c:pt idx="1">
                  <c:v>13.635</c:v>
                </c:pt>
                <c:pt idx="2">
                  <c:v>12.219999999999999</c:v>
                </c:pt>
                <c:pt idx="3">
                  <c:v>10.746</c:v>
                </c:pt>
                <c:pt idx="4">
                  <c:v>18.085000000000001</c:v>
                </c:pt>
                <c:pt idx="5">
                  <c:v>115.29600000000001</c:v>
                </c:pt>
                <c:pt idx="6">
                  <c:v>34.090000000000003</c:v>
                </c:pt>
                <c:pt idx="7">
                  <c:v>148.84600000000003</c:v>
                </c:pt>
                <c:pt idx="8">
                  <c:v>175.24600000000001</c:v>
                </c:pt>
                <c:pt idx="9">
                  <c:v>61.017000000000003</c:v>
                </c:pt>
                <c:pt idx="10">
                  <c:v>25.823999999999998</c:v>
                </c:pt>
                <c:pt idx="11">
                  <c:v>20.906000000000002</c:v>
                </c:pt>
                <c:pt idx="12">
                  <c:v>31.353000000000002</c:v>
                </c:pt>
                <c:pt idx="13">
                  <c:v>8.0589999999999993</c:v>
                </c:pt>
                <c:pt idx="14">
                  <c:v>9.1100000000000012</c:v>
                </c:pt>
                <c:pt idx="15">
                  <c:v>16.908999999999999</c:v>
                </c:pt>
                <c:pt idx="16">
                  <c:v>69.8</c:v>
                </c:pt>
                <c:pt idx="17">
                  <c:v>14.874999999999998</c:v>
                </c:pt>
                <c:pt idx="18">
                  <c:v>119.989</c:v>
                </c:pt>
                <c:pt idx="19">
                  <c:v>49.823</c:v>
                </c:pt>
                <c:pt idx="20">
                  <c:v>6</c:v>
                </c:pt>
                <c:pt idx="21">
                  <c:v>62.6</c:v>
                </c:pt>
                <c:pt idx="22">
                  <c:v>46</c:v>
                </c:pt>
                <c:pt idx="23">
                  <c:v>9.2159999999999993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18928"/>
        <c:axId val="416919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157.72999999999999</c:v>
                </c:pt>
                <c:pt idx="1">
                  <c:v>186.57</c:v>
                </c:pt>
                <c:pt idx="2">
                  <c:v>185.34</c:v>
                </c:pt>
                <c:pt idx="3">
                  <c:v>158.18</c:v>
                </c:pt>
                <c:pt idx="4">
                  <c:v>188.5</c:v>
                </c:pt>
                <c:pt idx="5">
                  <c:v>196.87</c:v>
                </c:pt>
                <c:pt idx="6">
                  <c:v>235</c:v>
                </c:pt>
                <c:pt idx="7">
                  <c:v>236.9</c:v>
                </c:pt>
                <c:pt idx="8">
                  <c:v>258.5</c:v>
                </c:pt>
                <c:pt idx="9">
                  <c:v>228.87</c:v>
                </c:pt>
                <c:pt idx="10">
                  <c:v>206.97</c:v>
                </c:pt>
                <c:pt idx="11">
                  <c:v>190.14</c:v>
                </c:pt>
                <c:pt idx="12">
                  <c:v>176.45</c:v>
                </c:pt>
                <c:pt idx="13">
                  <c:v>167.93</c:v>
                </c:pt>
                <c:pt idx="14">
                  <c:v>186.85</c:v>
                </c:pt>
                <c:pt idx="15">
                  <c:v>200.57</c:v>
                </c:pt>
                <c:pt idx="16">
                  <c:v>238.31</c:v>
                </c:pt>
                <c:pt idx="17">
                  <c:v>260.83999999999997</c:v>
                </c:pt>
                <c:pt idx="18">
                  <c:v>313</c:v>
                </c:pt>
                <c:pt idx="19">
                  <c:v>307</c:v>
                </c:pt>
                <c:pt idx="20">
                  <c:v>246</c:v>
                </c:pt>
                <c:pt idx="21">
                  <c:v>228.04</c:v>
                </c:pt>
                <c:pt idx="22">
                  <c:v>229.42</c:v>
                </c:pt>
                <c:pt idx="23">
                  <c:v>208.81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20104"/>
        <c:axId val="416919712"/>
      </c:lineChart>
      <c:catAx>
        <c:axId val="41691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19320"/>
        <c:crosses val="autoZero"/>
        <c:auto val="1"/>
        <c:lblAlgn val="ctr"/>
        <c:lblOffset val="100"/>
        <c:noMultiLvlLbl val="0"/>
      </c:catAx>
      <c:valAx>
        <c:axId val="41691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18928"/>
        <c:crosses val="autoZero"/>
        <c:crossBetween val="between"/>
      </c:valAx>
      <c:valAx>
        <c:axId val="41691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20104"/>
        <c:crosses val="max"/>
        <c:crossBetween val="between"/>
      </c:valAx>
      <c:catAx>
        <c:axId val="416920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919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15.180999999999999</v>
      </c>
      <c r="C4" s="18">
        <v>13.635000000000002</v>
      </c>
      <c r="D4" s="18">
        <v>12.209999999999999</v>
      </c>
      <c r="E4" s="18">
        <v>10.745999999999999</v>
      </c>
      <c r="F4" s="18">
        <v>18.125000000000004</v>
      </c>
      <c r="G4" s="18">
        <v>115.33999999999999</v>
      </c>
      <c r="H4" s="18">
        <v>34.089999999999996</v>
      </c>
      <c r="I4" s="18">
        <v>148.87200000000001</v>
      </c>
      <c r="J4" s="18">
        <v>175.26000000000002</v>
      </c>
      <c r="K4" s="18">
        <v>61.002000000000002</v>
      </c>
      <c r="L4" s="18">
        <v>25.850999999999999</v>
      </c>
      <c r="M4" s="18">
        <v>20.925999999999998</v>
      </c>
      <c r="N4" s="18">
        <v>31.356999999999999</v>
      </c>
      <c r="O4" s="18">
        <v>8.0589999999999993</v>
      </c>
      <c r="P4" s="18">
        <v>9.1</v>
      </c>
      <c r="Q4" s="18">
        <v>16.861000000000001</v>
      </c>
      <c r="R4" s="18">
        <v>69.8</v>
      </c>
      <c r="S4" s="18">
        <v>14.874000000000001</v>
      </c>
      <c r="T4" s="18">
        <v>119.99200000000002</v>
      </c>
      <c r="U4" s="18">
        <v>49.855999999999987</v>
      </c>
      <c r="V4" s="18">
        <v>6.0329999999999995</v>
      </c>
      <c r="W4" s="18">
        <v>62.628999999999998</v>
      </c>
      <c r="X4" s="18">
        <v>45.995999999999995</v>
      </c>
      <c r="Y4" s="18">
        <v>9.2160000000000011</v>
      </c>
      <c r="Z4" s="19"/>
      <c r="AA4" s="20">
        <f>SUM(B4:Z4)</f>
        <v>1095.011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157.72999999999999</v>
      </c>
      <c r="C7" s="28">
        <v>186.57</v>
      </c>
      <c r="D7" s="28">
        <v>185.34</v>
      </c>
      <c r="E7" s="28">
        <v>158.18</v>
      </c>
      <c r="F7" s="28">
        <v>188.5</v>
      </c>
      <c r="G7" s="28">
        <v>196.87</v>
      </c>
      <c r="H7" s="28">
        <v>235</v>
      </c>
      <c r="I7" s="28">
        <v>236.9</v>
      </c>
      <c r="J7" s="28">
        <v>258.5</v>
      </c>
      <c r="K7" s="28">
        <v>228.87</v>
      </c>
      <c r="L7" s="28">
        <v>206.97</v>
      </c>
      <c r="M7" s="28">
        <v>190.14</v>
      </c>
      <c r="N7" s="28">
        <v>176.45</v>
      </c>
      <c r="O7" s="28">
        <v>167.93</v>
      </c>
      <c r="P7" s="28">
        <v>186.85</v>
      </c>
      <c r="Q7" s="28">
        <v>200.57</v>
      </c>
      <c r="R7" s="28">
        <v>238.31</v>
      </c>
      <c r="S7" s="28">
        <v>260.83999999999997</v>
      </c>
      <c r="T7" s="28">
        <v>313</v>
      </c>
      <c r="U7" s="28">
        <v>307</v>
      </c>
      <c r="V7" s="28">
        <v>246</v>
      </c>
      <c r="W7" s="28">
        <v>228.04</v>
      </c>
      <c r="X7" s="28">
        <v>229.42</v>
      </c>
      <c r="Y7" s="28">
        <v>208.81</v>
      </c>
      <c r="Z7" s="29"/>
      <c r="AA7" s="30">
        <f>IF(SUM(B7:Z7)&lt;&gt;0,AVERAGEIF(B7:Z7,"&lt;&gt;"""),"")</f>
        <v>216.36625000000001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64.959999999999994</v>
      </c>
      <c r="H12" s="52">
        <v>30.425999999999998</v>
      </c>
      <c r="I12" s="52"/>
      <c r="J12" s="52"/>
      <c r="K12" s="52"/>
      <c r="L12" s="52"/>
      <c r="M12" s="52">
        <v>3.9060000000000001</v>
      </c>
      <c r="N12" s="52"/>
      <c r="O12" s="52"/>
      <c r="P12" s="52"/>
      <c r="Q12" s="52"/>
      <c r="R12" s="52">
        <v>8.4039999999999999</v>
      </c>
      <c r="S12" s="52"/>
      <c r="T12" s="52"/>
      <c r="U12" s="52"/>
      <c r="V12" s="52"/>
      <c r="W12" s="52">
        <v>17.04</v>
      </c>
      <c r="X12" s="52">
        <v>1</v>
      </c>
      <c r="Y12" s="52"/>
      <c r="Z12" s="53"/>
      <c r="AA12" s="54">
        <f t="shared" si="0"/>
        <v>125.73599999999999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126</v>
      </c>
      <c r="J13" s="52">
        <v>126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252</v>
      </c>
    </row>
    <row r="14" spans="1:27" ht="24.95" customHeight="1" x14ac:dyDescent="0.2">
      <c r="A14" s="55" t="s">
        <v>10</v>
      </c>
      <c r="B14" s="56">
        <v>14.949</v>
      </c>
      <c r="C14" s="57">
        <v>12.273000000000001</v>
      </c>
      <c r="D14" s="57">
        <v>3.3069999999999999</v>
      </c>
      <c r="E14" s="57">
        <v>10.193999999999999</v>
      </c>
      <c r="F14" s="57">
        <v>17.107000000000003</v>
      </c>
      <c r="G14" s="57">
        <v>50.154000000000003</v>
      </c>
      <c r="H14" s="57">
        <v>3.55</v>
      </c>
      <c r="I14" s="57">
        <v>0.47200000000000003</v>
      </c>
      <c r="J14" s="57">
        <v>49.155999999999992</v>
      </c>
      <c r="K14" s="57">
        <v>60.795000000000002</v>
      </c>
      <c r="L14" s="57">
        <v>4.9359999999999999</v>
      </c>
      <c r="M14" s="57">
        <v>15.497</v>
      </c>
      <c r="N14" s="57">
        <v>5.7000000000000002E-2</v>
      </c>
      <c r="O14" s="57">
        <v>7.7739999999999991</v>
      </c>
      <c r="P14" s="57"/>
      <c r="Q14" s="57"/>
      <c r="R14" s="57">
        <v>57.184999999999995</v>
      </c>
      <c r="S14" s="57">
        <v>1.889</v>
      </c>
      <c r="T14" s="57">
        <v>31.905000000000001</v>
      </c>
      <c r="U14" s="57">
        <v>22.686</v>
      </c>
      <c r="V14" s="57">
        <v>2.6230000000000002</v>
      </c>
      <c r="W14" s="57">
        <v>42.907000000000004</v>
      </c>
      <c r="X14" s="57">
        <v>42.429000000000002</v>
      </c>
      <c r="Y14" s="57">
        <v>6.4450000000000003</v>
      </c>
      <c r="Z14" s="58"/>
      <c r="AA14" s="59">
        <f t="shared" si="0"/>
        <v>458.28999999999991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14.949</v>
      </c>
      <c r="C16" s="62">
        <f t="shared" ref="C16:Z16" si="1">IF(LEN(C$2)&gt;0,SUM(C10:C15),"")</f>
        <v>12.273000000000001</v>
      </c>
      <c r="D16" s="62">
        <f t="shared" si="1"/>
        <v>3.3069999999999999</v>
      </c>
      <c r="E16" s="62">
        <f t="shared" si="1"/>
        <v>10.193999999999999</v>
      </c>
      <c r="F16" s="62">
        <f t="shared" si="1"/>
        <v>17.107000000000003</v>
      </c>
      <c r="G16" s="62">
        <f t="shared" si="1"/>
        <v>115.114</v>
      </c>
      <c r="H16" s="62">
        <f t="shared" si="1"/>
        <v>33.975999999999999</v>
      </c>
      <c r="I16" s="62">
        <f t="shared" si="1"/>
        <v>126.47199999999999</v>
      </c>
      <c r="J16" s="62">
        <f t="shared" si="1"/>
        <v>175.15600000000001</v>
      </c>
      <c r="K16" s="62">
        <f t="shared" si="1"/>
        <v>60.795000000000002</v>
      </c>
      <c r="L16" s="62">
        <f t="shared" si="1"/>
        <v>4.9359999999999999</v>
      </c>
      <c r="M16" s="62">
        <f t="shared" si="1"/>
        <v>19.402999999999999</v>
      </c>
      <c r="N16" s="62">
        <f t="shared" si="1"/>
        <v>5.7000000000000002E-2</v>
      </c>
      <c r="O16" s="62">
        <f t="shared" si="1"/>
        <v>7.7739999999999991</v>
      </c>
      <c r="P16" s="62">
        <f t="shared" si="1"/>
        <v>0</v>
      </c>
      <c r="Q16" s="62">
        <f t="shared" si="1"/>
        <v>0</v>
      </c>
      <c r="R16" s="62">
        <f t="shared" si="1"/>
        <v>65.588999999999999</v>
      </c>
      <c r="S16" s="62">
        <f t="shared" si="1"/>
        <v>1.889</v>
      </c>
      <c r="T16" s="62">
        <f t="shared" si="1"/>
        <v>31.905000000000001</v>
      </c>
      <c r="U16" s="62">
        <f t="shared" si="1"/>
        <v>22.686</v>
      </c>
      <c r="V16" s="62">
        <f t="shared" si="1"/>
        <v>2.6230000000000002</v>
      </c>
      <c r="W16" s="62">
        <f t="shared" si="1"/>
        <v>59.947000000000003</v>
      </c>
      <c r="X16" s="62">
        <f t="shared" si="1"/>
        <v>43.429000000000002</v>
      </c>
      <c r="Y16" s="62">
        <f t="shared" si="1"/>
        <v>6.4450000000000003</v>
      </c>
      <c r="Z16" s="63" t="str">
        <f t="shared" si="1"/>
        <v/>
      </c>
      <c r="AA16" s="64">
        <f>SUM(AA10:AA15)</f>
        <v>836.02599999999984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0.23200000000000001</v>
      </c>
      <c r="C21" s="81">
        <v>1.3620000000000001</v>
      </c>
      <c r="D21" s="81">
        <v>0.80300000000000005</v>
      </c>
      <c r="E21" s="81">
        <v>0.55200000000000005</v>
      </c>
      <c r="F21" s="81">
        <v>1.018</v>
      </c>
      <c r="G21" s="81">
        <v>0.22600000000000001</v>
      </c>
      <c r="H21" s="81">
        <v>0.114</v>
      </c>
      <c r="I21" s="81"/>
      <c r="J21" s="81">
        <v>0.104</v>
      </c>
      <c r="K21" s="81">
        <v>0.20699999999999999</v>
      </c>
      <c r="L21" s="81">
        <v>0.41499999999999998</v>
      </c>
      <c r="M21" s="81">
        <v>0.623</v>
      </c>
      <c r="N21" s="81"/>
      <c r="O21" s="81">
        <v>0.28499999999999998</v>
      </c>
      <c r="P21" s="81"/>
      <c r="Q21" s="81">
        <v>0.96099999999999997</v>
      </c>
      <c r="R21" s="81">
        <v>4.2110000000000003</v>
      </c>
      <c r="S21" s="81">
        <v>4.3849999999999998</v>
      </c>
      <c r="T21" s="81">
        <v>2.387</v>
      </c>
      <c r="U21" s="81">
        <v>1.37</v>
      </c>
      <c r="V21" s="81">
        <v>3.41</v>
      </c>
      <c r="W21" s="81">
        <v>2.6819999999999999</v>
      </c>
      <c r="X21" s="81">
        <v>2.5670000000000002</v>
      </c>
      <c r="Y21" s="81">
        <v>2.7709999999999999</v>
      </c>
      <c r="Z21" s="78"/>
      <c r="AA21" s="79">
        <f t="shared" si="2"/>
        <v>30.685000000000002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0.23200000000000001</v>
      </c>
      <c r="C25" s="88">
        <f t="shared" ref="C25:Z25" si="3">IF(LEN(C$2)&gt;0,SUM(C19:C24),"")</f>
        <v>1.3620000000000001</v>
      </c>
      <c r="D25" s="88">
        <f t="shared" si="3"/>
        <v>0.80300000000000005</v>
      </c>
      <c r="E25" s="88">
        <f t="shared" si="3"/>
        <v>0.55200000000000005</v>
      </c>
      <c r="F25" s="88">
        <f t="shared" si="3"/>
        <v>1.018</v>
      </c>
      <c r="G25" s="88">
        <f t="shared" si="3"/>
        <v>0.22600000000000001</v>
      </c>
      <c r="H25" s="88">
        <f t="shared" si="3"/>
        <v>0.114</v>
      </c>
      <c r="I25" s="88">
        <f t="shared" si="3"/>
        <v>0</v>
      </c>
      <c r="J25" s="88">
        <f t="shared" si="3"/>
        <v>0.104</v>
      </c>
      <c r="K25" s="88">
        <f t="shared" si="3"/>
        <v>0.20699999999999999</v>
      </c>
      <c r="L25" s="88">
        <f t="shared" si="3"/>
        <v>0.41499999999999998</v>
      </c>
      <c r="M25" s="88">
        <f t="shared" si="3"/>
        <v>0.623</v>
      </c>
      <c r="N25" s="88">
        <f t="shared" si="3"/>
        <v>0</v>
      </c>
      <c r="O25" s="88">
        <f t="shared" si="3"/>
        <v>0.28499999999999998</v>
      </c>
      <c r="P25" s="88">
        <f t="shared" si="3"/>
        <v>0</v>
      </c>
      <c r="Q25" s="88">
        <f t="shared" si="3"/>
        <v>0.96099999999999997</v>
      </c>
      <c r="R25" s="88">
        <f t="shared" si="3"/>
        <v>4.2110000000000003</v>
      </c>
      <c r="S25" s="88">
        <f t="shared" si="3"/>
        <v>4.3849999999999998</v>
      </c>
      <c r="T25" s="88">
        <f t="shared" si="3"/>
        <v>2.387</v>
      </c>
      <c r="U25" s="88">
        <f t="shared" si="3"/>
        <v>1.37</v>
      </c>
      <c r="V25" s="88">
        <f t="shared" si="3"/>
        <v>3.41</v>
      </c>
      <c r="W25" s="88">
        <f t="shared" si="3"/>
        <v>2.6819999999999999</v>
      </c>
      <c r="X25" s="88">
        <f t="shared" si="3"/>
        <v>2.5670000000000002</v>
      </c>
      <c r="Y25" s="88">
        <f t="shared" si="3"/>
        <v>2.7709999999999999</v>
      </c>
      <c r="Z25" s="89" t="str">
        <f t="shared" si="3"/>
        <v/>
      </c>
      <c r="AA25" s="90">
        <f>SUM(AA19:AA24)</f>
        <v>30.685000000000002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15.180999999999999</v>
      </c>
      <c r="C29" s="77">
        <v>13.635</v>
      </c>
      <c r="D29" s="77">
        <v>4.1100000000000003</v>
      </c>
      <c r="E29" s="77">
        <v>10.746</v>
      </c>
      <c r="F29" s="77">
        <v>18.125</v>
      </c>
      <c r="G29" s="77">
        <v>115.34</v>
      </c>
      <c r="H29" s="77">
        <v>34.090000000000003</v>
      </c>
      <c r="I29" s="77">
        <v>126.47199999999999</v>
      </c>
      <c r="J29" s="77">
        <v>175.26</v>
      </c>
      <c r="K29" s="77">
        <v>61.002000000000002</v>
      </c>
      <c r="L29" s="77">
        <v>5.351</v>
      </c>
      <c r="M29" s="77">
        <v>20.026</v>
      </c>
      <c r="N29" s="77">
        <v>5.7000000000000002E-2</v>
      </c>
      <c r="O29" s="77">
        <v>8.0589999999999993</v>
      </c>
      <c r="P29" s="77"/>
      <c r="Q29" s="77">
        <v>0.96099999999999997</v>
      </c>
      <c r="R29" s="77">
        <v>69.8</v>
      </c>
      <c r="S29" s="77">
        <v>6.274</v>
      </c>
      <c r="T29" s="77">
        <v>34.292000000000002</v>
      </c>
      <c r="U29" s="77">
        <v>24.056000000000001</v>
      </c>
      <c r="V29" s="77">
        <v>6.0330000000000004</v>
      </c>
      <c r="W29" s="77">
        <v>62.628999999999998</v>
      </c>
      <c r="X29" s="77">
        <v>45.996000000000002</v>
      </c>
      <c r="Y29" s="77">
        <v>9.2159999999999993</v>
      </c>
      <c r="Z29" s="78"/>
      <c r="AA29" s="79">
        <f>SUM(B29:Z29)</f>
        <v>866.71100000000001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15.180999999999999</v>
      </c>
      <c r="C31" s="62">
        <f t="shared" ref="C31:Z31" si="4">IF(LEN(C$2)&gt;0,SUM(C28:C30),"")</f>
        <v>13.635</v>
      </c>
      <c r="D31" s="62">
        <f t="shared" si="4"/>
        <v>4.1100000000000003</v>
      </c>
      <c r="E31" s="62">
        <f t="shared" si="4"/>
        <v>10.746</v>
      </c>
      <c r="F31" s="62">
        <f t="shared" si="4"/>
        <v>18.125</v>
      </c>
      <c r="G31" s="62">
        <f t="shared" si="4"/>
        <v>115.34</v>
      </c>
      <c r="H31" s="62">
        <f t="shared" si="4"/>
        <v>34.090000000000003</v>
      </c>
      <c r="I31" s="62">
        <f t="shared" si="4"/>
        <v>126.47199999999999</v>
      </c>
      <c r="J31" s="62">
        <f t="shared" si="4"/>
        <v>175.26</v>
      </c>
      <c r="K31" s="62">
        <f t="shared" si="4"/>
        <v>61.002000000000002</v>
      </c>
      <c r="L31" s="62">
        <f t="shared" si="4"/>
        <v>5.351</v>
      </c>
      <c r="M31" s="62">
        <f t="shared" si="4"/>
        <v>20.026</v>
      </c>
      <c r="N31" s="62">
        <f t="shared" si="4"/>
        <v>5.7000000000000002E-2</v>
      </c>
      <c r="O31" s="62">
        <f t="shared" si="4"/>
        <v>8.0589999999999993</v>
      </c>
      <c r="P31" s="62">
        <f t="shared" si="4"/>
        <v>0</v>
      </c>
      <c r="Q31" s="62">
        <f t="shared" si="4"/>
        <v>0.96099999999999997</v>
      </c>
      <c r="R31" s="62">
        <f t="shared" si="4"/>
        <v>69.8</v>
      </c>
      <c r="S31" s="62">
        <f t="shared" si="4"/>
        <v>6.274</v>
      </c>
      <c r="T31" s="62">
        <f t="shared" si="4"/>
        <v>34.292000000000002</v>
      </c>
      <c r="U31" s="62">
        <f t="shared" si="4"/>
        <v>24.056000000000001</v>
      </c>
      <c r="V31" s="62">
        <f t="shared" si="4"/>
        <v>6.0330000000000004</v>
      </c>
      <c r="W31" s="62">
        <f t="shared" si="4"/>
        <v>62.628999999999998</v>
      </c>
      <c r="X31" s="62">
        <f t="shared" si="4"/>
        <v>45.996000000000002</v>
      </c>
      <c r="Y31" s="62">
        <f t="shared" si="4"/>
        <v>9.2159999999999993</v>
      </c>
      <c r="Z31" s="63" t="str">
        <f t="shared" si="4"/>
        <v/>
      </c>
      <c r="AA31" s="64">
        <f>SUM(AA28:AA30)</f>
        <v>866.71100000000001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8.1</v>
      </c>
      <c r="E38" s="99"/>
      <c r="F38" s="99"/>
      <c r="G38" s="99"/>
      <c r="H38" s="99"/>
      <c r="I38" s="99">
        <v>22.4</v>
      </c>
      <c r="J38" s="99"/>
      <c r="K38" s="99"/>
      <c r="L38" s="99">
        <v>20.5</v>
      </c>
      <c r="M38" s="99">
        <v>0.9</v>
      </c>
      <c r="N38" s="99">
        <v>31.3</v>
      </c>
      <c r="O38" s="99"/>
      <c r="P38" s="99">
        <v>9.1</v>
      </c>
      <c r="Q38" s="99">
        <v>15.9</v>
      </c>
      <c r="R38" s="99"/>
      <c r="S38" s="99">
        <v>8.6</v>
      </c>
      <c r="T38" s="99">
        <v>85.7</v>
      </c>
      <c r="U38" s="99">
        <v>25.8</v>
      </c>
      <c r="V38" s="99"/>
      <c r="W38" s="99"/>
      <c r="X38" s="99"/>
      <c r="Y38" s="99"/>
      <c r="Z38" s="100"/>
      <c r="AA38" s="79">
        <f t="shared" si="5"/>
        <v>228.3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8.1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22.4</v>
      </c>
      <c r="J39" s="88">
        <f t="shared" si="6"/>
        <v>0</v>
      </c>
      <c r="K39" s="88">
        <f t="shared" si="6"/>
        <v>0</v>
      </c>
      <c r="L39" s="88">
        <f t="shared" si="6"/>
        <v>20.5</v>
      </c>
      <c r="M39" s="88">
        <f t="shared" si="6"/>
        <v>0.9</v>
      </c>
      <c r="N39" s="88">
        <f t="shared" si="6"/>
        <v>31.3</v>
      </c>
      <c r="O39" s="88">
        <f t="shared" si="6"/>
        <v>0</v>
      </c>
      <c r="P39" s="88">
        <f t="shared" si="6"/>
        <v>9.1</v>
      </c>
      <c r="Q39" s="88">
        <f t="shared" si="6"/>
        <v>15.9</v>
      </c>
      <c r="R39" s="88">
        <f t="shared" si="6"/>
        <v>0</v>
      </c>
      <c r="S39" s="88">
        <f t="shared" si="6"/>
        <v>8.6</v>
      </c>
      <c r="T39" s="88">
        <f t="shared" si="6"/>
        <v>85.7</v>
      </c>
      <c r="U39" s="88">
        <f t="shared" si="6"/>
        <v>25.8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8.1</v>
      </c>
      <c r="E46" s="99"/>
      <c r="F46" s="99"/>
      <c r="G46" s="99"/>
      <c r="H46" s="99"/>
      <c r="I46" s="99">
        <v>22.4</v>
      </c>
      <c r="J46" s="99"/>
      <c r="K46" s="99"/>
      <c r="L46" s="99">
        <v>20.5</v>
      </c>
      <c r="M46" s="99">
        <v>0.9</v>
      </c>
      <c r="N46" s="99">
        <v>31.3</v>
      </c>
      <c r="O46" s="99"/>
      <c r="P46" s="99">
        <v>9.1</v>
      </c>
      <c r="Q46" s="99">
        <v>15.9</v>
      </c>
      <c r="R46" s="99"/>
      <c r="S46" s="99">
        <v>8.6</v>
      </c>
      <c r="T46" s="99">
        <v>85.7</v>
      </c>
      <c r="U46" s="99">
        <v>25.8</v>
      </c>
      <c r="V46" s="99"/>
      <c r="W46" s="99"/>
      <c r="X46" s="99"/>
      <c r="Y46" s="99"/>
      <c r="Z46" s="100"/>
      <c r="AA46" s="79">
        <f t="shared" si="7"/>
        <v>228.3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8.1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22.4</v>
      </c>
      <c r="J48" s="88">
        <f t="shared" si="8"/>
        <v>0</v>
      </c>
      <c r="K48" s="88">
        <f t="shared" si="8"/>
        <v>0</v>
      </c>
      <c r="L48" s="88">
        <f t="shared" si="8"/>
        <v>20.5</v>
      </c>
      <c r="M48" s="88">
        <f t="shared" si="8"/>
        <v>0.9</v>
      </c>
      <c r="N48" s="88">
        <f t="shared" si="8"/>
        <v>31.3</v>
      </c>
      <c r="O48" s="88">
        <f t="shared" si="8"/>
        <v>0</v>
      </c>
      <c r="P48" s="88">
        <f t="shared" si="8"/>
        <v>9.1</v>
      </c>
      <c r="Q48" s="88">
        <f t="shared" si="8"/>
        <v>15.9</v>
      </c>
      <c r="R48" s="88">
        <f t="shared" si="8"/>
        <v>0</v>
      </c>
      <c r="S48" s="88">
        <f t="shared" si="8"/>
        <v>8.6</v>
      </c>
      <c r="T48" s="88">
        <f t="shared" si="8"/>
        <v>85.7</v>
      </c>
      <c r="U48" s="88">
        <f t="shared" si="8"/>
        <v>25.8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15.180999999999999</v>
      </c>
      <c r="C51" s="88">
        <f t="shared" si="10"/>
        <v>13.635000000000002</v>
      </c>
      <c r="D51" s="88">
        <f t="shared" si="10"/>
        <v>12.21</v>
      </c>
      <c r="E51" s="88">
        <f t="shared" si="10"/>
        <v>10.745999999999999</v>
      </c>
      <c r="F51" s="88">
        <f t="shared" si="10"/>
        <v>18.125000000000004</v>
      </c>
      <c r="G51" s="88">
        <f t="shared" si="10"/>
        <v>115.34</v>
      </c>
      <c r="H51" s="88">
        <f t="shared" si="10"/>
        <v>34.089999999999996</v>
      </c>
      <c r="I51" s="88">
        <f t="shared" si="10"/>
        <v>148.87199999999999</v>
      </c>
      <c r="J51" s="88">
        <f t="shared" si="10"/>
        <v>175.26000000000002</v>
      </c>
      <c r="K51" s="88">
        <f t="shared" si="10"/>
        <v>61.002000000000002</v>
      </c>
      <c r="L51" s="88">
        <f t="shared" si="10"/>
        <v>25.850999999999999</v>
      </c>
      <c r="M51" s="88">
        <f t="shared" si="10"/>
        <v>20.925999999999998</v>
      </c>
      <c r="N51" s="88">
        <f t="shared" si="10"/>
        <v>31.356999999999999</v>
      </c>
      <c r="O51" s="88">
        <f t="shared" si="10"/>
        <v>8.0589999999999993</v>
      </c>
      <c r="P51" s="88">
        <f t="shared" si="10"/>
        <v>9.1</v>
      </c>
      <c r="Q51" s="88">
        <f t="shared" si="10"/>
        <v>16.861000000000001</v>
      </c>
      <c r="R51" s="88">
        <f t="shared" si="10"/>
        <v>69.8</v>
      </c>
      <c r="S51" s="88">
        <f t="shared" si="10"/>
        <v>14.873999999999999</v>
      </c>
      <c r="T51" s="88">
        <f t="shared" si="10"/>
        <v>119.992</v>
      </c>
      <c r="U51" s="88">
        <f t="shared" si="10"/>
        <v>49.856000000000002</v>
      </c>
      <c r="V51" s="88">
        <f t="shared" si="10"/>
        <v>6.0330000000000004</v>
      </c>
      <c r="W51" s="88">
        <f t="shared" si="10"/>
        <v>62.629000000000005</v>
      </c>
      <c r="X51" s="88">
        <f t="shared" si="10"/>
        <v>45.996000000000002</v>
      </c>
      <c r="Y51" s="88">
        <f t="shared" si="10"/>
        <v>9.2160000000000011</v>
      </c>
      <c r="Z51" s="89" t="str">
        <f t="shared" si="10"/>
        <v/>
      </c>
      <c r="AA51" s="105">
        <f>SUM(B51:Z51)</f>
        <v>1095.011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15.181000000000001</v>
      </c>
      <c r="C4" s="18">
        <v>13.635</v>
      </c>
      <c r="D4" s="18">
        <v>12.219999999999999</v>
      </c>
      <c r="E4" s="18">
        <v>10.746</v>
      </c>
      <c r="F4" s="18">
        <v>18.085000000000001</v>
      </c>
      <c r="G4" s="18">
        <v>115.29600000000001</v>
      </c>
      <c r="H4" s="18">
        <v>34.090000000000003</v>
      </c>
      <c r="I4" s="18">
        <v>148.84600000000003</v>
      </c>
      <c r="J4" s="18">
        <v>175.24600000000001</v>
      </c>
      <c r="K4" s="18">
        <v>61.017000000000003</v>
      </c>
      <c r="L4" s="18">
        <v>25.823999999999998</v>
      </c>
      <c r="M4" s="18">
        <v>20.906000000000002</v>
      </c>
      <c r="N4" s="18">
        <v>31.353000000000002</v>
      </c>
      <c r="O4" s="18">
        <v>8.0589999999999993</v>
      </c>
      <c r="P4" s="18">
        <v>9.1100000000000012</v>
      </c>
      <c r="Q4" s="18">
        <v>16.908999999999999</v>
      </c>
      <c r="R4" s="18">
        <v>69.8</v>
      </c>
      <c r="S4" s="18">
        <v>14.874999999999998</v>
      </c>
      <c r="T4" s="18">
        <v>119.989</v>
      </c>
      <c r="U4" s="18">
        <v>49.823</v>
      </c>
      <c r="V4" s="18">
        <v>6</v>
      </c>
      <c r="W4" s="18">
        <v>62.6</v>
      </c>
      <c r="X4" s="18">
        <v>46</v>
      </c>
      <c r="Y4" s="18">
        <v>9.2159999999999993</v>
      </c>
      <c r="Z4" s="19"/>
      <c r="AA4" s="20">
        <f>SUM(B4:Z4)</f>
        <v>1094.8259999999998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157.72999999999999</v>
      </c>
      <c r="C7" s="28">
        <v>186.57</v>
      </c>
      <c r="D7" s="28">
        <v>185.34</v>
      </c>
      <c r="E7" s="28">
        <v>158.18</v>
      </c>
      <c r="F7" s="28">
        <v>188.5</v>
      </c>
      <c r="G7" s="28">
        <v>196.87</v>
      </c>
      <c r="H7" s="28">
        <v>235</v>
      </c>
      <c r="I7" s="28">
        <v>236.9</v>
      </c>
      <c r="J7" s="28">
        <v>258.5</v>
      </c>
      <c r="K7" s="28">
        <v>228.87</v>
      </c>
      <c r="L7" s="28">
        <v>206.97</v>
      </c>
      <c r="M7" s="28">
        <v>190.14</v>
      </c>
      <c r="N7" s="28">
        <v>176.45</v>
      </c>
      <c r="O7" s="28">
        <v>167.93</v>
      </c>
      <c r="P7" s="28">
        <v>186.85</v>
      </c>
      <c r="Q7" s="28">
        <v>200.57</v>
      </c>
      <c r="R7" s="28">
        <v>238.31</v>
      </c>
      <c r="S7" s="28">
        <v>260.83999999999997</v>
      </c>
      <c r="T7" s="28">
        <v>313</v>
      </c>
      <c r="U7" s="28">
        <v>307</v>
      </c>
      <c r="V7" s="28">
        <v>246</v>
      </c>
      <c r="W7" s="28">
        <v>228.04</v>
      </c>
      <c r="X7" s="28">
        <v>229.42</v>
      </c>
      <c r="Y7" s="28">
        <v>208.81</v>
      </c>
      <c r="Z7" s="29"/>
      <c r="AA7" s="30">
        <f>IF(SUM(B7:Z7)&lt;&gt;0,AVERAGEIF(B7:Z7,"&lt;&gt;"""),"")</f>
        <v>216.36625000000001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126</v>
      </c>
      <c r="J13" s="52">
        <v>126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119.989</v>
      </c>
      <c r="U13" s="52">
        <v>47.228999999999999</v>
      </c>
      <c r="V13" s="52"/>
      <c r="W13" s="52"/>
      <c r="X13" s="52"/>
      <c r="Y13" s="52"/>
      <c r="Z13" s="53"/>
      <c r="AA13" s="54">
        <f t="shared" si="0"/>
        <v>419.21800000000002</v>
      </c>
    </row>
    <row r="14" spans="1:27" ht="24.95" customHeight="1" x14ac:dyDescent="0.2">
      <c r="A14" s="55" t="s">
        <v>10</v>
      </c>
      <c r="B14" s="56">
        <v>7.31</v>
      </c>
      <c r="C14" s="57">
        <v>7.41</v>
      </c>
      <c r="D14" s="57">
        <v>6.2280000000000006</v>
      </c>
      <c r="E14" s="57">
        <v>3.94</v>
      </c>
      <c r="F14" s="57">
        <v>1.71</v>
      </c>
      <c r="G14" s="57">
        <v>2.42</v>
      </c>
      <c r="H14" s="57">
        <v>24.324999999999999</v>
      </c>
      <c r="I14" s="57">
        <v>10.417999999999999</v>
      </c>
      <c r="J14" s="57">
        <v>10.02</v>
      </c>
      <c r="K14" s="57">
        <v>11.994</v>
      </c>
      <c r="L14" s="57">
        <v>13.306000000000001</v>
      </c>
      <c r="M14" s="57">
        <v>5.2149999999999999</v>
      </c>
      <c r="N14" s="57">
        <v>25.925000000000004</v>
      </c>
      <c r="O14" s="57">
        <v>3.4729999999999999</v>
      </c>
      <c r="P14" s="57">
        <v>8.7870000000000008</v>
      </c>
      <c r="Q14" s="57">
        <v>16.908999999999999</v>
      </c>
      <c r="R14" s="57"/>
      <c r="S14" s="57">
        <v>10.459999999999999</v>
      </c>
      <c r="T14" s="57"/>
      <c r="U14" s="57"/>
      <c r="V14" s="57"/>
      <c r="W14" s="57"/>
      <c r="X14" s="57"/>
      <c r="Y14" s="57">
        <v>9.1340000000000003</v>
      </c>
      <c r="Z14" s="58"/>
      <c r="AA14" s="59">
        <f t="shared" si="0"/>
        <v>178.98400000000004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7.31</v>
      </c>
      <c r="C16" s="62">
        <f t="shared" ref="C16:Z16" si="1">IF(LEN(C$2)&gt;0,SUM(C10:C15),"")</f>
        <v>7.41</v>
      </c>
      <c r="D16" s="62">
        <f t="shared" si="1"/>
        <v>6.2280000000000006</v>
      </c>
      <c r="E16" s="62">
        <f t="shared" si="1"/>
        <v>3.94</v>
      </c>
      <c r="F16" s="62">
        <f t="shared" si="1"/>
        <v>1.71</v>
      </c>
      <c r="G16" s="62">
        <f t="shared" si="1"/>
        <v>2.42</v>
      </c>
      <c r="H16" s="62">
        <f t="shared" si="1"/>
        <v>24.324999999999999</v>
      </c>
      <c r="I16" s="62">
        <f t="shared" si="1"/>
        <v>136.41800000000001</v>
      </c>
      <c r="J16" s="62">
        <f t="shared" si="1"/>
        <v>136.02000000000001</v>
      </c>
      <c r="K16" s="62">
        <f t="shared" si="1"/>
        <v>11.994</v>
      </c>
      <c r="L16" s="62">
        <f t="shared" si="1"/>
        <v>13.306000000000001</v>
      </c>
      <c r="M16" s="62">
        <f t="shared" si="1"/>
        <v>5.2149999999999999</v>
      </c>
      <c r="N16" s="62">
        <f t="shared" si="1"/>
        <v>25.925000000000004</v>
      </c>
      <c r="O16" s="62">
        <f t="shared" si="1"/>
        <v>3.4729999999999999</v>
      </c>
      <c r="P16" s="62">
        <f t="shared" si="1"/>
        <v>8.7870000000000008</v>
      </c>
      <c r="Q16" s="62">
        <f t="shared" si="1"/>
        <v>16.908999999999999</v>
      </c>
      <c r="R16" s="62">
        <f t="shared" si="1"/>
        <v>0</v>
      </c>
      <c r="S16" s="62">
        <f t="shared" si="1"/>
        <v>10.459999999999999</v>
      </c>
      <c r="T16" s="62">
        <f t="shared" si="1"/>
        <v>119.989</v>
      </c>
      <c r="U16" s="62">
        <f t="shared" si="1"/>
        <v>47.228999999999999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9.1340000000000003</v>
      </c>
      <c r="Z16" s="63" t="str">
        <f t="shared" si="1"/>
        <v/>
      </c>
      <c r="AA16" s="64">
        <f>SUM(AA10:AA15)</f>
        <v>598.202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8.7999999999999989</v>
      </c>
    </row>
    <row r="20" spans="1:27" ht="24.95" customHeight="1" x14ac:dyDescent="0.2">
      <c r="A20" s="75" t="s">
        <v>15</v>
      </c>
      <c r="B20" s="76">
        <v>2.508</v>
      </c>
      <c r="C20" s="77">
        <v>2.5190000000000001</v>
      </c>
      <c r="D20" s="77">
        <v>2.5409999999999999</v>
      </c>
      <c r="E20" s="77">
        <v>2.5590000000000002</v>
      </c>
      <c r="F20" s="77">
        <v>2.6629999999999998</v>
      </c>
      <c r="G20" s="77">
        <v>3.1230000000000002</v>
      </c>
      <c r="H20" s="77">
        <v>3.879</v>
      </c>
      <c r="I20" s="77">
        <v>4.4960000000000004</v>
      </c>
      <c r="J20" s="77">
        <v>4.6660000000000004</v>
      </c>
      <c r="K20" s="77">
        <v>4.7450000000000001</v>
      </c>
      <c r="L20" s="77">
        <v>4.7300000000000004</v>
      </c>
      <c r="M20" s="77">
        <v>4.7119999999999997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43.141000000000005</v>
      </c>
    </row>
    <row r="21" spans="1:27" ht="24.95" customHeight="1" x14ac:dyDescent="0.2">
      <c r="A21" s="75" t="s">
        <v>16</v>
      </c>
      <c r="B21" s="80">
        <v>4.2629999999999999</v>
      </c>
      <c r="C21" s="81">
        <v>2.6059999999999999</v>
      </c>
      <c r="D21" s="81">
        <v>2.3510000000000004</v>
      </c>
      <c r="E21" s="81">
        <v>3.1470000000000002</v>
      </c>
      <c r="F21" s="81">
        <v>2.512</v>
      </c>
      <c r="G21" s="81">
        <v>3.8529999999999998</v>
      </c>
      <c r="H21" s="81">
        <v>4.7859999999999996</v>
      </c>
      <c r="I21" s="81">
        <v>6.831999999999999</v>
      </c>
      <c r="J21" s="81">
        <v>6.16</v>
      </c>
      <c r="K21" s="81">
        <v>8.1780000000000008</v>
      </c>
      <c r="L21" s="81">
        <v>7.7880000000000003</v>
      </c>
      <c r="M21" s="81">
        <v>10.978999999999999</v>
      </c>
      <c r="N21" s="81">
        <v>5.4280000000000008</v>
      </c>
      <c r="O21" s="81">
        <v>4.5860000000000003</v>
      </c>
      <c r="P21" s="81">
        <v>0.32300000000000001</v>
      </c>
      <c r="Q21" s="81"/>
      <c r="R21" s="81"/>
      <c r="S21" s="81">
        <v>4.415</v>
      </c>
      <c r="T21" s="81"/>
      <c r="U21" s="81">
        <v>2.5939999999999999</v>
      </c>
      <c r="V21" s="81"/>
      <c r="W21" s="81"/>
      <c r="X21" s="81"/>
      <c r="Y21" s="81">
        <v>8.2000000000000003E-2</v>
      </c>
      <c r="Z21" s="78"/>
      <c r="AA21" s="79">
        <f t="shared" si="2"/>
        <v>80.882999999999981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7.8710000000000004</v>
      </c>
      <c r="C25" s="88">
        <f t="shared" si="3"/>
        <v>6.2249999999999996</v>
      </c>
      <c r="D25" s="88">
        <f t="shared" si="3"/>
        <v>5.9920000000000009</v>
      </c>
      <c r="E25" s="88">
        <f t="shared" si="3"/>
        <v>6.8060000000000009</v>
      </c>
      <c r="F25" s="88">
        <f t="shared" si="3"/>
        <v>6.2750000000000004</v>
      </c>
      <c r="G25" s="88">
        <f t="shared" si="3"/>
        <v>8.0760000000000005</v>
      </c>
      <c r="H25" s="88">
        <f t="shared" si="3"/>
        <v>9.7650000000000006</v>
      </c>
      <c r="I25" s="88">
        <f t="shared" si="3"/>
        <v>12.427999999999999</v>
      </c>
      <c r="J25" s="88">
        <f t="shared" si="3"/>
        <v>10.826000000000001</v>
      </c>
      <c r="K25" s="88">
        <f t="shared" si="3"/>
        <v>12.923000000000002</v>
      </c>
      <c r="L25" s="88">
        <f t="shared" si="3"/>
        <v>12.518000000000001</v>
      </c>
      <c r="M25" s="88">
        <f t="shared" si="3"/>
        <v>15.690999999999999</v>
      </c>
      <c r="N25" s="88">
        <f t="shared" si="3"/>
        <v>5.4280000000000008</v>
      </c>
      <c r="O25" s="88">
        <f t="shared" si="3"/>
        <v>4.5860000000000003</v>
      </c>
      <c r="P25" s="88">
        <f t="shared" si="3"/>
        <v>0.32300000000000001</v>
      </c>
      <c r="Q25" s="88">
        <f t="shared" si="3"/>
        <v>0</v>
      </c>
      <c r="R25" s="88">
        <f t="shared" si="3"/>
        <v>0</v>
      </c>
      <c r="S25" s="88">
        <f t="shared" si="3"/>
        <v>4.415</v>
      </c>
      <c r="T25" s="88">
        <f t="shared" si="3"/>
        <v>0</v>
      </c>
      <c r="U25" s="88">
        <f t="shared" si="3"/>
        <v>2.5939999999999999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8.2000000000000003E-2</v>
      </c>
      <c r="Z25" s="89">
        <f t="shared" si="3"/>
        <v>0</v>
      </c>
      <c r="AA25" s="90">
        <f t="shared" si="3"/>
        <v>132.82399999999998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15.180999999999999</v>
      </c>
      <c r="C29" s="77">
        <v>13.635</v>
      </c>
      <c r="D29" s="77">
        <v>12.22</v>
      </c>
      <c r="E29" s="77">
        <v>10.746</v>
      </c>
      <c r="F29" s="77">
        <v>7.9850000000000003</v>
      </c>
      <c r="G29" s="77">
        <v>10.496</v>
      </c>
      <c r="H29" s="77">
        <v>34.090000000000003</v>
      </c>
      <c r="I29" s="77">
        <v>148.846</v>
      </c>
      <c r="J29" s="77">
        <v>146.846</v>
      </c>
      <c r="K29" s="77">
        <v>24.917000000000002</v>
      </c>
      <c r="L29" s="77">
        <v>25.824000000000002</v>
      </c>
      <c r="M29" s="77">
        <v>20.905999999999999</v>
      </c>
      <c r="N29" s="77">
        <v>31.353000000000002</v>
      </c>
      <c r="O29" s="77">
        <v>8.0589999999999993</v>
      </c>
      <c r="P29" s="77">
        <v>9.11</v>
      </c>
      <c r="Q29" s="77">
        <v>16.908999999999999</v>
      </c>
      <c r="R29" s="77"/>
      <c r="S29" s="77">
        <v>14.875</v>
      </c>
      <c r="T29" s="77">
        <v>119.989</v>
      </c>
      <c r="U29" s="77">
        <v>49.823</v>
      </c>
      <c r="V29" s="77"/>
      <c r="W29" s="77"/>
      <c r="X29" s="77"/>
      <c r="Y29" s="77">
        <v>9.2159999999999993</v>
      </c>
      <c r="Z29" s="78"/>
      <c r="AA29" s="79">
        <f>SUM(B29:Z29)</f>
        <v>731.02600000000007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15.180999999999999</v>
      </c>
      <c r="C31" s="62">
        <f t="shared" si="4"/>
        <v>13.635</v>
      </c>
      <c r="D31" s="62">
        <f t="shared" si="4"/>
        <v>12.22</v>
      </c>
      <c r="E31" s="62">
        <f t="shared" si="4"/>
        <v>10.746</v>
      </c>
      <c r="F31" s="62">
        <f t="shared" si="4"/>
        <v>7.9850000000000003</v>
      </c>
      <c r="G31" s="62">
        <f t="shared" si="4"/>
        <v>10.496</v>
      </c>
      <c r="H31" s="62">
        <f t="shared" si="4"/>
        <v>34.090000000000003</v>
      </c>
      <c r="I31" s="62">
        <f t="shared" si="4"/>
        <v>148.846</v>
      </c>
      <c r="J31" s="62">
        <f t="shared" si="4"/>
        <v>146.846</v>
      </c>
      <c r="K31" s="62">
        <f t="shared" si="4"/>
        <v>24.917000000000002</v>
      </c>
      <c r="L31" s="62">
        <f t="shared" si="4"/>
        <v>25.824000000000002</v>
      </c>
      <c r="M31" s="62">
        <f t="shared" si="4"/>
        <v>20.905999999999999</v>
      </c>
      <c r="N31" s="62">
        <f t="shared" si="4"/>
        <v>31.353000000000002</v>
      </c>
      <c r="O31" s="62">
        <f t="shared" si="4"/>
        <v>8.0589999999999993</v>
      </c>
      <c r="P31" s="62">
        <f t="shared" si="4"/>
        <v>9.11</v>
      </c>
      <c r="Q31" s="62">
        <f t="shared" si="4"/>
        <v>16.908999999999999</v>
      </c>
      <c r="R31" s="62">
        <f t="shared" si="4"/>
        <v>0</v>
      </c>
      <c r="S31" s="62">
        <f t="shared" si="4"/>
        <v>14.875</v>
      </c>
      <c r="T31" s="62">
        <f t="shared" si="4"/>
        <v>119.989</v>
      </c>
      <c r="U31" s="62">
        <f t="shared" si="4"/>
        <v>49.823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9.2159999999999993</v>
      </c>
      <c r="Z31" s="63">
        <f t="shared" si="4"/>
        <v>0</v>
      </c>
      <c r="AA31" s="64">
        <f t="shared" si="4"/>
        <v>731.02600000000007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10.1</v>
      </c>
      <c r="G38" s="99">
        <v>104.8</v>
      </c>
      <c r="H38" s="99"/>
      <c r="I38" s="99"/>
      <c r="J38" s="99">
        <v>28.4</v>
      </c>
      <c r="K38" s="99">
        <v>36.1</v>
      </c>
      <c r="L38" s="99"/>
      <c r="M38" s="99"/>
      <c r="N38" s="99"/>
      <c r="O38" s="99"/>
      <c r="P38" s="99"/>
      <c r="Q38" s="99"/>
      <c r="R38" s="99">
        <v>69.8</v>
      </c>
      <c r="S38" s="99"/>
      <c r="T38" s="99"/>
      <c r="U38" s="99"/>
      <c r="V38" s="99">
        <v>6</v>
      </c>
      <c r="W38" s="99">
        <v>62.6</v>
      </c>
      <c r="X38" s="99">
        <v>46</v>
      </c>
      <c r="Y38" s="99"/>
      <c r="Z38" s="100"/>
      <c r="AA38" s="79">
        <f t="shared" si="5"/>
        <v>363.8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10.1</v>
      </c>
      <c r="G39" s="88">
        <f t="shared" si="6"/>
        <v>104.8</v>
      </c>
      <c r="H39" s="88">
        <f t="shared" si="6"/>
        <v>0</v>
      </c>
      <c r="I39" s="88">
        <f t="shared" si="6"/>
        <v>0</v>
      </c>
      <c r="J39" s="88">
        <f t="shared" si="6"/>
        <v>28.4</v>
      </c>
      <c r="K39" s="88">
        <f t="shared" si="6"/>
        <v>36.1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69.8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</v>
      </c>
      <c r="W39" s="88">
        <f t="shared" si="6"/>
        <v>62.6</v>
      </c>
      <c r="X39" s="88">
        <f t="shared" si="6"/>
        <v>46</v>
      </c>
      <c r="Y39" s="88">
        <f t="shared" si="6"/>
        <v>0</v>
      </c>
      <c r="Z39" s="89">
        <f t="shared" si="6"/>
        <v>0</v>
      </c>
      <c r="AA39" s="90">
        <f t="shared" si="5"/>
        <v>363.8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10.1</v>
      </c>
      <c r="G46" s="99">
        <v>104.8</v>
      </c>
      <c r="H46" s="99"/>
      <c r="I46" s="99"/>
      <c r="J46" s="99">
        <v>28.4</v>
      </c>
      <c r="K46" s="99">
        <v>36.1</v>
      </c>
      <c r="L46" s="99"/>
      <c r="M46" s="99"/>
      <c r="N46" s="99"/>
      <c r="O46" s="99"/>
      <c r="P46" s="99"/>
      <c r="Q46" s="99"/>
      <c r="R46" s="99">
        <v>69.8</v>
      </c>
      <c r="S46" s="99"/>
      <c r="T46" s="99"/>
      <c r="U46" s="99"/>
      <c r="V46" s="99">
        <v>6</v>
      </c>
      <c r="W46" s="99">
        <v>62.6</v>
      </c>
      <c r="X46" s="99">
        <v>46</v>
      </c>
      <c r="Y46" s="99"/>
      <c r="Z46" s="100"/>
      <c r="AA46" s="79">
        <f t="shared" si="7"/>
        <v>363.8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10.1</v>
      </c>
      <c r="G48" s="88">
        <f t="shared" si="8"/>
        <v>104.8</v>
      </c>
      <c r="H48" s="88">
        <f t="shared" si="8"/>
        <v>0</v>
      </c>
      <c r="I48" s="88">
        <f t="shared" si="8"/>
        <v>0</v>
      </c>
      <c r="J48" s="88">
        <f t="shared" si="8"/>
        <v>28.4</v>
      </c>
      <c r="K48" s="88">
        <f t="shared" si="8"/>
        <v>36.1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69.8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</v>
      </c>
      <c r="W48" s="88">
        <f t="shared" si="8"/>
        <v>62.6</v>
      </c>
      <c r="X48" s="88">
        <f t="shared" si="8"/>
        <v>46</v>
      </c>
      <c r="Y48" s="88">
        <f t="shared" si="8"/>
        <v>0</v>
      </c>
      <c r="Z48" s="89">
        <f t="shared" si="8"/>
        <v>0</v>
      </c>
      <c r="AA48" s="90">
        <f t="shared" si="7"/>
        <v>363.8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15.181000000000001</v>
      </c>
      <c r="C51" s="88">
        <f t="shared" si="10"/>
        <v>13.635</v>
      </c>
      <c r="D51" s="88">
        <f t="shared" si="10"/>
        <v>12.220000000000002</v>
      </c>
      <c r="E51" s="88">
        <f t="shared" si="10"/>
        <v>10.746</v>
      </c>
      <c r="F51" s="88">
        <f t="shared" si="10"/>
        <v>18.085000000000001</v>
      </c>
      <c r="G51" s="88">
        <f t="shared" si="10"/>
        <v>115.29599999999999</v>
      </c>
      <c r="H51" s="88">
        <f t="shared" si="10"/>
        <v>34.090000000000003</v>
      </c>
      <c r="I51" s="88">
        <f t="shared" si="10"/>
        <v>148.846</v>
      </c>
      <c r="J51" s="88">
        <f t="shared" si="10"/>
        <v>175.24600000000001</v>
      </c>
      <c r="K51" s="88">
        <f t="shared" si="10"/>
        <v>61.017000000000003</v>
      </c>
      <c r="L51" s="88">
        <f t="shared" si="10"/>
        <v>25.824000000000002</v>
      </c>
      <c r="M51" s="88">
        <f t="shared" si="10"/>
        <v>20.905999999999999</v>
      </c>
      <c r="N51" s="88">
        <f t="shared" si="10"/>
        <v>31.353000000000005</v>
      </c>
      <c r="O51" s="88">
        <f t="shared" si="10"/>
        <v>8.0590000000000011</v>
      </c>
      <c r="P51" s="88">
        <f t="shared" si="10"/>
        <v>9.1100000000000012</v>
      </c>
      <c r="Q51" s="88">
        <f t="shared" si="10"/>
        <v>16.908999999999999</v>
      </c>
      <c r="R51" s="88">
        <f t="shared" si="10"/>
        <v>69.8</v>
      </c>
      <c r="S51" s="88">
        <f t="shared" si="10"/>
        <v>14.875</v>
      </c>
      <c r="T51" s="88">
        <f t="shared" si="10"/>
        <v>119.989</v>
      </c>
      <c r="U51" s="88">
        <f t="shared" si="10"/>
        <v>49.823</v>
      </c>
      <c r="V51" s="88">
        <f t="shared" si="10"/>
        <v>6</v>
      </c>
      <c r="W51" s="88">
        <f t="shared" si="10"/>
        <v>62.6</v>
      </c>
      <c r="X51" s="88">
        <f t="shared" si="10"/>
        <v>46</v>
      </c>
      <c r="Y51" s="88">
        <f t="shared" si="10"/>
        <v>9.2160000000000011</v>
      </c>
      <c r="Z51" s="89">
        <f t="shared" si="10"/>
        <v>0</v>
      </c>
      <c r="AA51" s="105">
        <f>SUM(B51:Z51)</f>
        <v>1094.8259999999998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-8.1</v>
      </c>
      <c r="E4" s="18"/>
      <c r="F4" s="18">
        <v>10.1</v>
      </c>
      <c r="G4" s="18">
        <v>104.8</v>
      </c>
      <c r="H4" s="18"/>
      <c r="I4" s="18">
        <v>-22.4</v>
      </c>
      <c r="J4" s="18">
        <v>28.4</v>
      </c>
      <c r="K4" s="18">
        <v>36.1</v>
      </c>
      <c r="L4" s="18">
        <v>-20.5</v>
      </c>
      <c r="M4" s="18">
        <v>-0.9</v>
      </c>
      <c r="N4" s="18">
        <v>-31.3</v>
      </c>
      <c r="O4" s="18"/>
      <c r="P4" s="18">
        <v>-9.1</v>
      </c>
      <c r="Q4" s="18">
        <v>-15.9</v>
      </c>
      <c r="R4" s="18">
        <v>69.8</v>
      </c>
      <c r="S4" s="18">
        <v>-8.6</v>
      </c>
      <c r="T4" s="18">
        <v>-85.7</v>
      </c>
      <c r="U4" s="18">
        <v>-25.8</v>
      </c>
      <c r="V4" s="18">
        <v>6</v>
      </c>
      <c r="W4" s="18">
        <v>62.6</v>
      </c>
      <c r="X4" s="18">
        <v>46</v>
      </c>
      <c r="Y4" s="18"/>
      <c r="Z4" s="19"/>
      <c r="AA4" s="112">
        <f>SUM(B4:Z4)</f>
        <v>135.5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157.72999999999999</v>
      </c>
      <c r="C7" s="118">
        <v>186.57</v>
      </c>
      <c r="D7" s="118">
        <v>185.34</v>
      </c>
      <c r="E7" s="118">
        <v>158.18</v>
      </c>
      <c r="F7" s="118">
        <v>188.5</v>
      </c>
      <c r="G7" s="118">
        <v>196.87</v>
      </c>
      <c r="H7" s="118">
        <v>235</v>
      </c>
      <c r="I7" s="118">
        <v>236.9</v>
      </c>
      <c r="J7" s="118">
        <v>258.5</v>
      </c>
      <c r="K7" s="118">
        <v>228.87</v>
      </c>
      <c r="L7" s="118">
        <v>206.97</v>
      </c>
      <c r="M7" s="118">
        <v>190.14</v>
      </c>
      <c r="N7" s="118">
        <v>176.45</v>
      </c>
      <c r="O7" s="118">
        <v>167.93</v>
      </c>
      <c r="P7" s="118">
        <v>186.85</v>
      </c>
      <c r="Q7" s="118">
        <v>200.57</v>
      </c>
      <c r="R7" s="118">
        <v>238.31</v>
      </c>
      <c r="S7" s="118">
        <v>260.83999999999997</v>
      </c>
      <c r="T7" s="118">
        <v>313</v>
      </c>
      <c r="U7" s="118">
        <v>307</v>
      </c>
      <c r="V7" s="118">
        <v>246</v>
      </c>
      <c r="W7" s="118">
        <v>228.04</v>
      </c>
      <c r="X7" s="118">
        <v>229.42</v>
      </c>
      <c r="Y7" s="118">
        <v>208.81</v>
      </c>
      <c r="Z7" s="119"/>
      <c r="AA7" s="120">
        <f>IF(SUM(B7:Z7)&lt;&gt;0,AVERAGEIF(B7:Z7,"&lt;&gt;"""),"")</f>
        <v>216.36625000000001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8.1</v>
      </c>
      <c r="E15" s="134"/>
      <c r="F15" s="134"/>
      <c r="G15" s="134"/>
      <c r="H15" s="134"/>
      <c r="I15" s="134">
        <v>22.4</v>
      </c>
      <c r="J15" s="134"/>
      <c r="K15" s="134"/>
      <c r="L15" s="134">
        <v>20.5</v>
      </c>
      <c r="M15" s="134">
        <v>0.9</v>
      </c>
      <c r="N15" s="134">
        <v>31.3</v>
      </c>
      <c r="O15" s="134"/>
      <c r="P15" s="134">
        <v>9.1</v>
      </c>
      <c r="Q15" s="134">
        <v>15.9</v>
      </c>
      <c r="R15" s="134"/>
      <c r="S15" s="134">
        <v>8.6</v>
      </c>
      <c r="T15" s="134">
        <v>85.7</v>
      </c>
      <c r="U15" s="134">
        <v>25.8</v>
      </c>
      <c r="V15" s="134"/>
      <c r="W15" s="134"/>
      <c r="X15" s="134"/>
      <c r="Y15" s="134"/>
      <c r="Z15" s="132"/>
      <c r="AA15" s="133">
        <f t="shared" si="0"/>
        <v>228.3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8.1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22.4</v>
      </c>
      <c r="J16" s="136">
        <f t="shared" si="1"/>
        <v>0</v>
      </c>
      <c r="K16" s="136">
        <f t="shared" si="1"/>
        <v>0</v>
      </c>
      <c r="L16" s="136">
        <f t="shared" si="1"/>
        <v>20.5</v>
      </c>
      <c r="M16" s="136">
        <f t="shared" si="1"/>
        <v>0.9</v>
      </c>
      <c r="N16" s="136">
        <f t="shared" si="1"/>
        <v>31.3</v>
      </c>
      <c r="O16" s="136">
        <f t="shared" si="1"/>
        <v>0</v>
      </c>
      <c r="P16" s="136">
        <f t="shared" si="1"/>
        <v>9.1</v>
      </c>
      <c r="Q16" s="136">
        <f t="shared" si="1"/>
        <v>15.9</v>
      </c>
      <c r="R16" s="136">
        <f t="shared" si="1"/>
        <v>0</v>
      </c>
      <c r="S16" s="136">
        <f t="shared" si="1"/>
        <v>8.6</v>
      </c>
      <c r="T16" s="136">
        <f t="shared" si="1"/>
        <v>85.7</v>
      </c>
      <c r="U16" s="136">
        <f t="shared" si="1"/>
        <v>25.8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10.1</v>
      </c>
      <c r="G23" s="134">
        <v>104.8</v>
      </c>
      <c r="H23" s="134"/>
      <c r="I23" s="134"/>
      <c r="J23" s="134">
        <v>28.4</v>
      </c>
      <c r="K23" s="134">
        <v>36.1</v>
      </c>
      <c r="L23" s="134"/>
      <c r="M23" s="134"/>
      <c r="N23" s="134"/>
      <c r="O23" s="134"/>
      <c r="P23" s="134"/>
      <c r="Q23" s="134"/>
      <c r="R23" s="134">
        <v>69.8</v>
      </c>
      <c r="S23" s="134"/>
      <c r="T23" s="134"/>
      <c r="U23" s="134"/>
      <c r="V23" s="134">
        <v>6</v>
      </c>
      <c r="W23" s="134">
        <v>62.6</v>
      </c>
      <c r="X23" s="134">
        <v>46</v>
      </c>
      <c r="Y23" s="134"/>
      <c r="Z23" s="132"/>
      <c r="AA23" s="133">
        <f t="shared" si="2"/>
        <v>363.8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10.1</v>
      </c>
      <c r="G24" s="136">
        <f t="shared" si="3"/>
        <v>104.8</v>
      </c>
      <c r="H24" s="136">
        <f t="shared" si="3"/>
        <v>0</v>
      </c>
      <c r="I24" s="136">
        <f t="shared" si="3"/>
        <v>0</v>
      </c>
      <c r="J24" s="136">
        <f t="shared" si="3"/>
        <v>28.4</v>
      </c>
      <c r="K24" s="136">
        <f t="shared" si="3"/>
        <v>36.1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69.8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6</v>
      </c>
      <c r="W24" s="136">
        <f t="shared" si="3"/>
        <v>62.6</v>
      </c>
      <c r="X24" s="136">
        <f t="shared" si="3"/>
        <v>46</v>
      </c>
      <c r="Y24" s="136">
        <f t="shared" si="3"/>
        <v>0</v>
      </c>
      <c r="Z24" s="137" t="str">
        <f t="shared" si="3"/>
        <v/>
      </c>
      <c r="AA24" s="90">
        <f t="shared" si="2"/>
        <v>363.8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2022-02-08T21:21:10Z</dcterms:created>
  <dcterms:modified xsi:type="dcterms:W3CDTF">2022-02-08T21:21:11Z</dcterms:modified>
</cp:coreProperties>
</file>