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<sst xmlns="http://schemas.openxmlformats.org/spreadsheetml/2006/main" count="117" uniqueCount="53">
  <si>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07/02/2022 23:20:27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</si>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</sst>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30.047999999999998</c:v>
                </c:pt>
                <c:pt idx="10">
                  <c:v>35.4</c:v>
                </c:pt>
                <c:pt idx="11">
                  <c:v>39.6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10.4</c:v>
                </c:pt>
                <c:pt idx="8">
                  <c:v>6.6</c:v>
                </c:pt>
                <c:pt idx="9">
                  <c:v>81.599999999999994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64.599999999999994</c:v>
                </c:pt>
                <c:pt idx="17">
                  <c:v>22.2</c:v>
                </c:pt>
                <c:pt idx="18">
                  <c:v>42</c:v>
                </c:pt>
                <c:pt idx="19">
                  <c:v>17.3</c:v>
                </c:pt>
                <c:pt idx="20">
                  <c:v>0</c:v>
                </c:pt>
                <c:pt idx="21">
                  <c:v>31.7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11.165000000000001</c:v>
                </c:pt>
                <c:pt idx="1">
                  <c:v>24.991</c:v>
                </c:pt>
                <c:pt idx="2">
                  <c:v>9.1070000000000011</c:v>
                </c:pt>
                <c:pt idx="3">
                  <c:v>3.5350000000000001</c:v>
                </c:pt>
                <c:pt idx="4">
                  <c:v>23.486999999999998</c:v>
                </c:pt>
                <c:pt idx="5">
                  <c:v>30.980999999999998</c:v>
                </c:pt>
                <c:pt idx="6">
                  <c:v>33.695</c:v>
                </c:pt>
                <c:pt idx="7">
                  <c:v>29.072000000000003</c:v>
                </c:pt>
                <c:pt idx="8">
                  <c:v>17.808</c:v>
                </c:pt>
                <c:pt idx="9">
                  <c:v>13.460999999999999</c:v>
                </c:pt>
                <c:pt idx="10">
                  <c:v>12.405999999999999</c:v>
                </c:pt>
                <c:pt idx="11">
                  <c:v>15.552000000000001</c:v>
                </c:pt>
                <c:pt idx="12">
                  <c:v>13.440999999999999</c:v>
                </c:pt>
                <c:pt idx="13">
                  <c:v>13.083</c:v>
                </c:pt>
                <c:pt idx="14">
                  <c:v>11.527999999999999</c:v>
                </c:pt>
                <c:pt idx="15">
                  <c:v>8.6940000000000008</c:v>
                </c:pt>
                <c:pt idx="16">
                  <c:v>2.2130000000000001</c:v>
                </c:pt>
                <c:pt idx="17">
                  <c:v>4.1639999999999997</c:v>
                </c:pt>
                <c:pt idx="18">
                  <c:v>2.5230000000000001</c:v>
                </c:pt>
                <c:pt idx="19">
                  <c:v>4.4160000000000004</c:v>
                </c:pt>
                <c:pt idx="20">
                  <c:v>17.018000000000001</c:v>
                </c:pt>
                <c:pt idx="21">
                  <c:v>2.907</c:v>
                </c:pt>
                <c:pt idx="22">
                  <c:v>45.206000000000003</c:v>
                </c:pt>
                <c:pt idx="23">
                  <c:v>13.158000000000001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951976"/>
        <c:axId val="2489523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26.365000000000002</c:v>
                </c:pt>
                <c:pt idx="1">
                  <c:v>80.966999999999999</c:v>
                </c:pt>
                <c:pt idx="2">
                  <c:v>65.478999999999999</c:v>
                </c:pt>
                <c:pt idx="3">
                  <c:v>59.511999999999993</c:v>
                </c:pt>
                <c:pt idx="4">
                  <c:v>79.843999999999994</c:v>
                </c:pt>
                <c:pt idx="5">
                  <c:v>88.09</c:v>
                </c:pt>
                <c:pt idx="6">
                  <c:v>61.165999999999997</c:v>
                </c:pt>
                <c:pt idx="7">
                  <c:v>47.347000000000001</c:v>
                </c:pt>
                <c:pt idx="8">
                  <c:v>62.603999999999999</c:v>
                </c:pt>
                <c:pt idx="9">
                  <c:v>102.273</c:v>
                </c:pt>
                <c:pt idx="10">
                  <c:v>56.302999999999997</c:v>
                </c:pt>
                <c:pt idx="11">
                  <c:v>62.623000000000005</c:v>
                </c:pt>
                <c:pt idx="12">
                  <c:v>14.4</c:v>
                </c:pt>
                <c:pt idx="13">
                  <c:v>13.083</c:v>
                </c:pt>
                <c:pt idx="14">
                  <c:v>11.527999999999999</c:v>
                </c:pt>
                <c:pt idx="15">
                  <c:v>8.6940000000000008</c:v>
                </c:pt>
                <c:pt idx="16">
                  <c:v>66.843999999999994</c:v>
                </c:pt>
                <c:pt idx="17">
                  <c:v>26.344999999999999</c:v>
                </c:pt>
                <c:pt idx="18">
                  <c:v>44.491999999999997</c:v>
                </c:pt>
                <c:pt idx="19">
                  <c:v>21.718</c:v>
                </c:pt>
                <c:pt idx="20">
                  <c:v>16.971</c:v>
                </c:pt>
                <c:pt idx="21">
                  <c:v>34.615000000000002</c:v>
                </c:pt>
                <c:pt idx="22">
                  <c:v>45.213000000000001</c:v>
                </c:pt>
                <c:pt idx="23">
                  <c:v>13.952999999999999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951976"/>
        <c:axId val="2489523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154.9</c:v>
                </c:pt>
                <c:pt idx="1">
                  <c:v>181.71</c:v>
                </c:pt>
                <c:pt idx="2">
                  <c:v>175.53</c:v>
                </c:pt>
                <c:pt idx="3">
                  <c:v>170.98</c:v>
                </c:pt>
                <c:pt idx="4">
                  <c:v>177.88</c:v>
                </c:pt>
                <c:pt idx="5">
                  <c:v>183.52</c:v>
                </c:pt>
                <c:pt idx="6">
                  <c:v>214.11</c:v>
                </c:pt>
                <c:pt idx="7">
                  <c:v>240.11</c:v>
                </c:pt>
                <c:pt idx="8">
                  <c:v>247.01</c:v>
                </c:pt>
                <c:pt idx="9">
                  <c:v>217.95</c:v>
                </c:pt>
                <c:pt idx="10">
                  <c:v>213</c:v>
                </c:pt>
                <c:pt idx="11">
                  <c:v>224</c:v>
                </c:pt>
                <c:pt idx="12">
                  <c:v>221.81</c:v>
                </c:pt>
                <c:pt idx="13">
                  <c:v>198.97</c:v>
                </c:pt>
                <c:pt idx="14">
                  <c:v>208.42</c:v>
                </c:pt>
                <c:pt idx="15">
                  <c:v>205.91</c:v>
                </c:pt>
                <c:pt idx="16">
                  <c:v>182.01</c:v>
                </c:pt>
                <c:pt idx="17">
                  <c:v>219.74</c:v>
                </c:pt>
                <c:pt idx="18">
                  <c:v>234.8</c:v>
                </c:pt>
                <c:pt idx="19">
                  <c:v>249</c:v>
                </c:pt>
                <c:pt idx="20">
                  <c:v>239.01</c:v>
                </c:pt>
                <c:pt idx="21">
                  <c:v>213.5</c:v>
                </c:pt>
                <c:pt idx="22">
                  <c:v>210</c:v>
                </c:pt>
                <c:pt idx="23">
                  <c:v>200.57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8953152"/>
        <c:axId val="248952760"/>
      </c:lineChart>
      <c:catAx>
        <c:axId val="248951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952368"/>
        <c:crosses val="autoZero"/>
        <c:auto val="1"/>
        <c:lblAlgn val="ctr"/>
        <c:lblOffset val="100"/>
        <c:noMultiLvlLbl val="0"/>
      </c:catAx>
      <c:valAx>
        <c:axId val="24895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951976"/>
        <c:crosses val="autoZero"/>
        <c:crossBetween val="between"/>
      </c:valAx>
      <c:valAx>
        <c:axId val="248952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8953152"/>
        <c:crosses val="max"/>
        <c:crossBetween val="between"/>
      </c:valAx>
      <c:catAx>
        <c:axId val="248953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8952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26.364999999999998</v>
      </c>
      <c r="C4" s="18">
        <v>81.012</v>
      </c>
      <c r="D4" s="18">
        <v>65.504999999999995</v>
      </c>
      <c r="E4" s="18">
        <v>59.554999999999993</v>
      </c>
      <c r="F4" s="18">
        <v>79.844999999999999</v>
      </c>
      <c r="G4" s="18">
        <v>88.051999999999992</v>
      </c>
      <c r="H4" s="18">
        <v>61.166000000000004</v>
      </c>
      <c r="I4" s="18">
        <v>47.323</v>
      </c>
      <c r="J4" s="18">
        <v>62.574000000000005</v>
      </c>
      <c r="K4" s="18">
        <v>102.273</v>
      </c>
      <c r="L4" s="18">
        <v>56.30299999999999</v>
      </c>
      <c r="M4" s="18">
        <v>62.62299999999999</v>
      </c>
      <c r="N4" s="18">
        <v>14.400000000000002</v>
      </c>
      <c r="O4" s="18">
        <v>13.083</v>
      </c>
      <c r="P4" s="18">
        <v>11.527999999999999</v>
      </c>
      <c r="Q4" s="18">
        <v>8.6940000000000008</v>
      </c>
      <c r="R4" s="18">
        <v>66.812999999999988</v>
      </c>
      <c r="S4" s="18">
        <v>26.364000000000001</v>
      </c>
      <c r="T4" s="18">
        <v>44.523000000000003</v>
      </c>
      <c r="U4" s="18">
        <v>21.716000000000001</v>
      </c>
      <c r="V4" s="18">
        <v>17.018000000000001</v>
      </c>
      <c r="W4" s="18">
        <v>34.606999999999999</v>
      </c>
      <c r="X4" s="18">
        <v>45.206000000000003</v>
      </c>
      <c r="Y4" s="18">
        <v>13.923999999999999</v>
      </c>
      <c r="Z4" s="19"/>
      <c r="AA4" s="20">
        <f>SUM(B4:Z4)</f>
        <v>1110.472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154.9</v>
      </c>
      <c r="C7" s="28">
        <v>181.71</v>
      </c>
      <c r="D7" s="28">
        <v>175.53</v>
      </c>
      <c r="E7" s="28">
        <v>170.98</v>
      </c>
      <c r="F7" s="28">
        <v>177.88</v>
      </c>
      <c r="G7" s="28">
        <v>183.52</v>
      </c>
      <c r="H7" s="28">
        <v>214.11</v>
      </c>
      <c r="I7" s="28">
        <v>240.11</v>
      </c>
      <c r="J7" s="28">
        <v>247.01</v>
      </c>
      <c r="K7" s="28">
        <v>217.95</v>
      </c>
      <c r="L7" s="28">
        <v>213</v>
      </c>
      <c r="M7" s="28">
        <v>224</v>
      </c>
      <c r="N7" s="28">
        <v>221.81</v>
      </c>
      <c r="O7" s="28">
        <v>198.97</v>
      </c>
      <c r="P7" s="28">
        <v>208.42</v>
      </c>
      <c r="Q7" s="28">
        <v>205.91</v>
      </c>
      <c r="R7" s="28">
        <v>182.01</v>
      </c>
      <c r="S7" s="28">
        <v>219.74</v>
      </c>
      <c r="T7" s="28">
        <v>234.8</v>
      </c>
      <c r="U7" s="28">
        <v>249</v>
      </c>
      <c r="V7" s="28">
        <v>239.01</v>
      </c>
      <c r="W7" s="28">
        <v>213.5</v>
      </c>
      <c r="X7" s="28">
        <v>210</v>
      </c>
      <c r="Y7" s="28">
        <v>200.57</v>
      </c>
      <c r="Z7" s="29"/>
      <c r="AA7" s="30">
        <f>IF(SUM(B7:Z7)&lt;&gt;0,AVERAGEIF(B7:Z7,"&lt;&gt;"""),"")</f>
        <v>207.68499999999997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51</v>
      </c>
      <c r="D10" s="42">
        <v>51</v>
      </c>
      <c r="E10" s="42">
        <v>51</v>
      </c>
      <c r="F10" s="42">
        <v>51</v>
      </c>
      <c r="G10" s="42">
        <v>51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265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30.047999999999998</v>
      </c>
      <c r="K12" s="52"/>
      <c r="L12" s="52">
        <v>35.4</v>
      </c>
      <c r="M12" s="52">
        <v>39.6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105.048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20</v>
      </c>
    </row>
    <row r="14" spans="1:27" ht="24.95" customHeight="1" x14ac:dyDescent="0.2">
      <c r="A14" s="55" t="s">
        <v>10</v>
      </c>
      <c r="B14" s="56">
        <v>11.165000000000001</v>
      </c>
      <c r="C14" s="57">
        <v>24.991</v>
      </c>
      <c r="D14" s="57">
        <v>9.1070000000000011</v>
      </c>
      <c r="E14" s="57">
        <v>3.5350000000000001</v>
      </c>
      <c r="F14" s="57">
        <v>23.486999999999998</v>
      </c>
      <c r="G14" s="57">
        <v>30.980999999999998</v>
      </c>
      <c r="H14" s="57">
        <v>33.695</v>
      </c>
      <c r="I14" s="57">
        <v>29.072000000000003</v>
      </c>
      <c r="J14" s="57">
        <v>17.808</v>
      </c>
      <c r="K14" s="57">
        <v>13.460999999999999</v>
      </c>
      <c r="L14" s="57">
        <v>12.405999999999999</v>
      </c>
      <c r="M14" s="57">
        <v>15.552000000000001</v>
      </c>
      <c r="N14" s="57">
        <v>13.440999999999999</v>
      </c>
      <c r="O14" s="57">
        <v>13.083</v>
      </c>
      <c r="P14" s="57">
        <v>11.527999999999999</v>
      </c>
      <c r="Q14" s="57">
        <v>8.6940000000000008</v>
      </c>
      <c r="R14" s="57">
        <v>2.2130000000000001</v>
      </c>
      <c r="S14" s="57">
        <v>4.1639999999999997</v>
      </c>
      <c r="T14" s="57">
        <v>2.5230000000000001</v>
      </c>
      <c r="U14" s="57">
        <v>4.4160000000000004</v>
      </c>
      <c r="V14" s="57">
        <v>17.018000000000001</v>
      </c>
      <c r="W14" s="57">
        <v>2.907</v>
      </c>
      <c r="X14" s="57">
        <v>45.206000000000003</v>
      </c>
      <c r="Y14" s="57">
        <v>13.158000000000001</v>
      </c>
      <c r="Z14" s="58"/>
      <c r="AA14" s="59">
        <f t="shared" si="0"/>
        <v>363.61100000000005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21.164999999999999</v>
      </c>
      <c r="C16" s="62">
        <f t="shared" ref="C16:Z16" si="1">IF(LEN(C$2)&gt;0,SUM(C10:C15),"")</f>
        <v>75.991</v>
      </c>
      <c r="D16" s="62">
        <f t="shared" si="1"/>
        <v>60.106999999999999</v>
      </c>
      <c r="E16" s="62">
        <f t="shared" si="1"/>
        <v>54.534999999999997</v>
      </c>
      <c r="F16" s="62">
        <f t="shared" si="1"/>
        <v>74.486999999999995</v>
      </c>
      <c r="G16" s="62">
        <f t="shared" si="1"/>
        <v>81.980999999999995</v>
      </c>
      <c r="H16" s="62">
        <f t="shared" si="1"/>
        <v>53.695</v>
      </c>
      <c r="I16" s="62">
        <f t="shared" si="1"/>
        <v>29.072000000000003</v>
      </c>
      <c r="J16" s="62">
        <f t="shared" si="1"/>
        <v>47.855999999999995</v>
      </c>
      <c r="K16" s="62">
        <f t="shared" si="1"/>
        <v>13.460999999999999</v>
      </c>
      <c r="L16" s="62">
        <f t="shared" si="1"/>
        <v>47.805999999999997</v>
      </c>
      <c r="M16" s="62">
        <f t="shared" si="1"/>
        <v>55.152000000000001</v>
      </c>
      <c r="N16" s="62">
        <f t="shared" si="1"/>
        <v>13.440999999999999</v>
      </c>
      <c r="O16" s="62">
        <f t="shared" si="1"/>
        <v>13.083</v>
      </c>
      <c r="P16" s="62">
        <f t="shared" si="1"/>
        <v>11.527999999999999</v>
      </c>
      <c r="Q16" s="62">
        <f t="shared" si="1"/>
        <v>8.6940000000000008</v>
      </c>
      <c r="R16" s="62">
        <f t="shared" si="1"/>
        <v>2.2130000000000001</v>
      </c>
      <c r="S16" s="62">
        <f t="shared" si="1"/>
        <v>4.1639999999999997</v>
      </c>
      <c r="T16" s="62">
        <f t="shared" si="1"/>
        <v>2.5230000000000001</v>
      </c>
      <c r="U16" s="62">
        <f t="shared" si="1"/>
        <v>4.4160000000000004</v>
      </c>
      <c r="V16" s="62">
        <f t="shared" si="1"/>
        <v>17.018000000000001</v>
      </c>
      <c r="W16" s="62">
        <f t="shared" si="1"/>
        <v>2.907</v>
      </c>
      <c r="X16" s="62">
        <f t="shared" si="1"/>
        <v>45.206000000000003</v>
      </c>
      <c r="Y16" s="62">
        <f t="shared" si="1"/>
        <v>13.158000000000001</v>
      </c>
      <c r="Z16" s="63" t="str">
        <f t="shared" si="1"/>
        <v/>
      </c>
      <c r="AA16" s="64">
        <f>SUM(AA10:AA15)</f>
        <v>753.65900000000011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2.6360000000000001</v>
      </c>
      <c r="C20" s="77">
        <v>2.6840000000000002</v>
      </c>
      <c r="D20" s="77">
        <v>2.6589999999999998</v>
      </c>
      <c r="E20" s="77">
        <v>2.694</v>
      </c>
      <c r="F20" s="77">
        <v>2.6850000000000001</v>
      </c>
      <c r="G20" s="77">
        <v>3.0750000000000002</v>
      </c>
      <c r="H20" s="77">
        <v>3.8090000000000002</v>
      </c>
      <c r="I20" s="77">
        <v>4.4059999999999997</v>
      </c>
      <c r="J20" s="77">
        <v>4.617</v>
      </c>
      <c r="K20" s="77">
        <v>4.657</v>
      </c>
      <c r="L20" s="77">
        <v>5.5090000000000003</v>
      </c>
      <c r="M20" s="77">
        <v>5.4690000000000003</v>
      </c>
      <c r="N20" s="77">
        <v>0.95899999999999996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0.76600000000000001</v>
      </c>
      <c r="Z20" s="78"/>
      <c r="AA20" s="79">
        <f t="shared" si="2"/>
        <v>46.625</v>
      </c>
    </row>
    <row r="21" spans="1:27" ht="24.95" customHeight="1" x14ac:dyDescent="0.2">
      <c r="A21" s="75" t="s">
        <v>16</v>
      </c>
      <c r="B21" s="80">
        <v>2.5640000000000001</v>
      </c>
      <c r="C21" s="81">
        <v>2.3370000000000002</v>
      </c>
      <c r="D21" s="81">
        <v>2.7389999999999999</v>
      </c>
      <c r="E21" s="81">
        <v>2.3260000000000001</v>
      </c>
      <c r="F21" s="81">
        <v>2.673</v>
      </c>
      <c r="G21" s="81">
        <v>2.996</v>
      </c>
      <c r="H21" s="81">
        <v>3.6619999999999999</v>
      </c>
      <c r="I21" s="81">
        <v>3.4449999999999998</v>
      </c>
      <c r="J21" s="81">
        <v>3.5009999999999999</v>
      </c>
      <c r="K21" s="81">
        <v>2.5549999999999997</v>
      </c>
      <c r="L21" s="81">
        <v>2.9879999999999995</v>
      </c>
      <c r="M21" s="81">
        <v>2.0019999999999998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33.788000000000004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5.2</v>
      </c>
      <c r="C25" s="88">
        <f t="shared" ref="C25:Z25" si="3">IF(LEN(C$2)&gt;0,SUM(C19:C24),"")</f>
        <v>5.0210000000000008</v>
      </c>
      <c r="D25" s="88">
        <f t="shared" si="3"/>
        <v>5.3979999999999997</v>
      </c>
      <c r="E25" s="88">
        <f t="shared" si="3"/>
        <v>5.0199999999999996</v>
      </c>
      <c r="F25" s="88">
        <f t="shared" si="3"/>
        <v>5.3580000000000005</v>
      </c>
      <c r="G25" s="88">
        <f t="shared" si="3"/>
        <v>6.0709999999999997</v>
      </c>
      <c r="H25" s="88">
        <f t="shared" si="3"/>
        <v>7.4710000000000001</v>
      </c>
      <c r="I25" s="88">
        <f t="shared" si="3"/>
        <v>7.8509999999999991</v>
      </c>
      <c r="J25" s="88">
        <f t="shared" si="3"/>
        <v>8.1180000000000003</v>
      </c>
      <c r="K25" s="88">
        <f t="shared" si="3"/>
        <v>7.2119999999999997</v>
      </c>
      <c r="L25" s="88">
        <f t="shared" si="3"/>
        <v>8.4969999999999999</v>
      </c>
      <c r="M25" s="88">
        <f t="shared" si="3"/>
        <v>7.4710000000000001</v>
      </c>
      <c r="N25" s="88">
        <f t="shared" si="3"/>
        <v>0.95899999999999996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0.76600000000000001</v>
      </c>
      <c r="Z25" s="89" t="str">
        <f t="shared" si="3"/>
        <v/>
      </c>
      <c r="AA25" s="90">
        <f>SUM(AA19:AA24)</f>
        <v>80.413000000000011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26.364999999999998</v>
      </c>
      <c r="C29" s="77">
        <v>81.012</v>
      </c>
      <c r="D29" s="77">
        <v>65.504999999999995</v>
      </c>
      <c r="E29" s="77">
        <v>59.555</v>
      </c>
      <c r="F29" s="77">
        <v>79.844999999999999</v>
      </c>
      <c r="G29" s="77">
        <v>88.052000000000007</v>
      </c>
      <c r="H29" s="77">
        <v>61.165999999999997</v>
      </c>
      <c r="I29" s="77">
        <v>36.923000000000002</v>
      </c>
      <c r="J29" s="77">
        <v>55.973999999999997</v>
      </c>
      <c r="K29" s="77">
        <v>20.672999999999998</v>
      </c>
      <c r="L29" s="77">
        <v>56.302999999999997</v>
      </c>
      <c r="M29" s="77">
        <v>62.622999999999998</v>
      </c>
      <c r="N29" s="77">
        <v>14.4</v>
      </c>
      <c r="O29" s="77">
        <v>13.083</v>
      </c>
      <c r="P29" s="77">
        <v>11.528</v>
      </c>
      <c r="Q29" s="77">
        <v>8.6940000000000008</v>
      </c>
      <c r="R29" s="77">
        <v>2.2130000000000001</v>
      </c>
      <c r="S29" s="77">
        <v>4.1639999999999997</v>
      </c>
      <c r="T29" s="77">
        <v>2.5230000000000001</v>
      </c>
      <c r="U29" s="77">
        <v>4.4160000000000004</v>
      </c>
      <c r="V29" s="77">
        <v>17.018000000000001</v>
      </c>
      <c r="W29" s="77">
        <v>2.907</v>
      </c>
      <c r="X29" s="77">
        <v>45.206000000000003</v>
      </c>
      <c r="Y29" s="77">
        <v>13.923999999999999</v>
      </c>
      <c r="Z29" s="78"/>
      <c r="AA29" s="79">
        <f>SUM(B29:Z29)</f>
        <v>834.07200000000012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26.364999999999998</v>
      </c>
      <c r="C31" s="62">
        <f t="shared" ref="C31:Z31" si="4">IF(LEN(C$2)&gt;0,SUM(C28:C30),"")</f>
        <v>81.012</v>
      </c>
      <c r="D31" s="62">
        <f t="shared" si="4"/>
        <v>65.504999999999995</v>
      </c>
      <c r="E31" s="62">
        <f t="shared" si="4"/>
        <v>59.555</v>
      </c>
      <c r="F31" s="62">
        <f t="shared" si="4"/>
        <v>79.844999999999999</v>
      </c>
      <c r="G31" s="62">
        <f t="shared" si="4"/>
        <v>88.052000000000007</v>
      </c>
      <c r="H31" s="62">
        <f t="shared" si="4"/>
        <v>61.165999999999997</v>
      </c>
      <c r="I31" s="62">
        <f t="shared" si="4"/>
        <v>36.923000000000002</v>
      </c>
      <c r="J31" s="62">
        <f t="shared" si="4"/>
        <v>55.973999999999997</v>
      </c>
      <c r="K31" s="62">
        <f t="shared" si="4"/>
        <v>20.672999999999998</v>
      </c>
      <c r="L31" s="62">
        <f t="shared" si="4"/>
        <v>56.302999999999997</v>
      </c>
      <c r="M31" s="62">
        <f t="shared" si="4"/>
        <v>62.622999999999998</v>
      </c>
      <c r="N31" s="62">
        <f t="shared" si="4"/>
        <v>14.4</v>
      </c>
      <c r="O31" s="62">
        <f t="shared" si="4"/>
        <v>13.083</v>
      </c>
      <c r="P31" s="62">
        <f t="shared" si="4"/>
        <v>11.528</v>
      </c>
      <c r="Q31" s="62">
        <f t="shared" si="4"/>
        <v>8.6940000000000008</v>
      </c>
      <c r="R31" s="62">
        <f t="shared" si="4"/>
        <v>2.2130000000000001</v>
      </c>
      <c r="S31" s="62">
        <f t="shared" si="4"/>
        <v>4.1639999999999997</v>
      </c>
      <c r="T31" s="62">
        <f t="shared" si="4"/>
        <v>2.5230000000000001</v>
      </c>
      <c r="U31" s="62">
        <f t="shared" si="4"/>
        <v>4.4160000000000004</v>
      </c>
      <c r="V31" s="62">
        <f t="shared" si="4"/>
        <v>17.018000000000001</v>
      </c>
      <c r="W31" s="62">
        <f t="shared" si="4"/>
        <v>2.907</v>
      </c>
      <c r="X31" s="62">
        <f t="shared" si="4"/>
        <v>45.206000000000003</v>
      </c>
      <c r="Y31" s="62">
        <f t="shared" si="4"/>
        <v>13.923999999999999</v>
      </c>
      <c r="Z31" s="63" t="str">
        <f t="shared" si="4"/>
        <v/>
      </c>
      <c r="AA31" s="64">
        <f>SUM(AA28:AA30)</f>
        <v>834.07200000000012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10.4</v>
      </c>
      <c r="J38" s="99">
        <v>6.6</v>
      </c>
      <c r="K38" s="99">
        <v>81.599999999999994</v>
      </c>
      <c r="L38" s="99"/>
      <c r="M38" s="99"/>
      <c r="N38" s="99"/>
      <c r="O38" s="99"/>
      <c r="P38" s="99"/>
      <c r="Q38" s="99"/>
      <c r="R38" s="99">
        <v>64.599999999999994</v>
      </c>
      <c r="S38" s="99">
        <v>22.2</v>
      </c>
      <c r="T38" s="99">
        <v>42</v>
      </c>
      <c r="U38" s="99">
        <v>17.3</v>
      </c>
      <c r="V38" s="99"/>
      <c r="W38" s="99">
        <v>31.7</v>
      </c>
      <c r="X38" s="99"/>
      <c r="Y38" s="99"/>
      <c r="Z38" s="100"/>
      <c r="AA38" s="79">
        <f t="shared" si="5"/>
        <v>276.39999999999998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10.4</v>
      </c>
      <c r="J39" s="88">
        <f t="shared" si="6"/>
        <v>6.6</v>
      </c>
      <c r="K39" s="88">
        <f t="shared" si="6"/>
        <v>81.599999999999994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64.599999999999994</v>
      </c>
      <c r="S39" s="88">
        <f t="shared" si="6"/>
        <v>22.2</v>
      </c>
      <c r="T39" s="88">
        <f t="shared" si="6"/>
        <v>42</v>
      </c>
      <c r="U39" s="88">
        <f t="shared" si="6"/>
        <v>17.3</v>
      </c>
      <c r="V39" s="88">
        <f t="shared" si="6"/>
        <v>0</v>
      </c>
      <c r="W39" s="88">
        <f t="shared" si="6"/>
        <v>31.7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276.39999999999998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10.4</v>
      </c>
      <c r="J46" s="99">
        <v>6.6</v>
      </c>
      <c r="K46" s="99">
        <v>81.599999999999994</v>
      </c>
      <c r="L46" s="99"/>
      <c r="M46" s="99"/>
      <c r="N46" s="99"/>
      <c r="O46" s="99"/>
      <c r="P46" s="99"/>
      <c r="Q46" s="99"/>
      <c r="R46" s="99">
        <v>64.599999999999994</v>
      </c>
      <c r="S46" s="99">
        <v>22.2</v>
      </c>
      <c r="T46" s="99">
        <v>42</v>
      </c>
      <c r="U46" s="99">
        <v>17.3</v>
      </c>
      <c r="V46" s="99"/>
      <c r="W46" s="99">
        <v>31.7</v>
      </c>
      <c r="X46" s="99"/>
      <c r="Y46" s="99"/>
      <c r="Z46" s="100"/>
      <c r="AA46" s="79">
        <f t="shared" si="7"/>
        <v>276.39999999999998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10.4</v>
      </c>
      <c r="J48" s="88">
        <f t="shared" si="8"/>
        <v>6.6</v>
      </c>
      <c r="K48" s="88">
        <f t="shared" si="8"/>
        <v>81.599999999999994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64.599999999999994</v>
      </c>
      <c r="S48" s="88">
        <f t="shared" si="8"/>
        <v>22.2</v>
      </c>
      <c r="T48" s="88">
        <f t="shared" si="8"/>
        <v>42</v>
      </c>
      <c r="U48" s="88">
        <f t="shared" si="8"/>
        <v>17.3</v>
      </c>
      <c r="V48" s="88">
        <f t="shared" si="8"/>
        <v>0</v>
      </c>
      <c r="W48" s="88">
        <f t="shared" si="8"/>
        <v>31.7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276.39999999999998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26.364999999999998</v>
      </c>
      <c r="C51" s="88">
        <f t="shared" si="10"/>
        <v>81.012</v>
      </c>
      <c r="D51" s="88">
        <f t="shared" si="10"/>
        <v>65.504999999999995</v>
      </c>
      <c r="E51" s="88">
        <f t="shared" si="10"/>
        <v>59.554999999999993</v>
      </c>
      <c r="F51" s="88">
        <f t="shared" si="10"/>
        <v>79.844999999999999</v>
      </c>
      <c r="G51" s="88">
        <f t="shared" si="10"/>
        <v>88.051999999999992</v>
      </c>
      <c r="H51" s="88">
        <f t="shared" si="10"/>
        <v>61.165999999999997</v>
      </c>
      <c r="I51" s="88">
        <f t="shared" si="10"/>
        <v>47.323</v>
      </c>
      <c r="J51" s="88">
        <f t="shared" si="10"/>
        <v>62.573999999999998</v>
      </c>
      <c r="K51" s="88">
        <f t="shared" si="10"/>
        <v>102.273</v>
      </c>
      <c r="L51" s="88">
        <f t="shared" si="10"/>
        <v>56.302999999999997</v>
      </c>
      <c r="M51" s="88">
        <f t="shared" si="10"/>
        <v>62.623000000000005</v>
      </c>
      <c r="N51" s="88">
        <f t="shared" si="10"/>
        <v>14.399999999999999</v>
      </c>
      <c r="O51" s="88">
        <f t="shared" si="10"/>
        <v>13.083</v>
      </c>
      <c r="P51" s="88">
        <f t="shared" si="10"/>
        <v>11.527999999999999</v>
      </c>
      <c r="Q51" s="88">
        <f t="shared" si="10"/>
        <v>8.6940000000000008</v>
      </c>
      <c r="R51" s="88">
        <f t="shared" si="10"/>
        <v>66.812999999999988</v>
      </c>
      <c r="S51" s="88">
        <f t="shared" si="10"/>
        <v>26.363999999999997</v>
      </c>
      <c r="T51" s="88">
        <f t="shared" si="10"/>
        <v>44.523000000000003</v>
      </c>
      <c r="U51" s="88">
        <f t="shared" si="10"/>
        <v>21.716000000000001</v>
      </c>
      <c r="V51" s="88">
        <f t="shared" si="10"/>
        <v>17.018000000000001</v>
      </c>
      <c r="W51" s="88">
        <f t="shared" si="10"/>
        <v>34.606999999999999</v>
      </c>
      <c r="X51" s="88">
        <f t="shared" si="10"/>
        <v>45.206000000000003</v>
      </c>
      <c r="Y51" s="88">
        <f t="shared" si="10"/>
        <v>13.924000000000001</v>
      </c>
      <c r="Z51" s="89" t="str">
        <f t="shared" si="10"/>
        <v/>
      </c>
      <c r="AA51" s="105">
        <f>SUM(B51:Z51)</f>
        <v>1110.472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26.365000000000002</v>
      </c>
      <c r="C4" s="18">
        <v>80.966999999999999</v>
      </c>
      <c r="D4" s="18">
        <v>65.478999999999999</v>
      </c>
      <c r="E4" s="18">
        <v>59.511999999999993</v>
      </c>
      <c r="F4" s="18">
        <v>79.843999999999994</v>
      </c>
      <c r="G4" s="18">
        <v>88.09</v>
      </c>
      <c r="H4" s="18">
        <v>61.165999999999997</v>
      </c>
      <c r="I4" s="18">
        <v>47.347000000000001</v>
      </c>
      <c r="J4" s="18">
        <v>62.603999999999999</v>
      </c>
      <c r="K4" s="18">
        <v>102.273</v>
      </c>
      <c r="L4" s="18">
        <v>56.302999999999997</v>
      </c>
      <c r="M4" s="18">
        <v>62.623000000000005</v>
      </c>
      <c r="N4" s="18">
        <v>14.4</v>
      </c>
      <c r="O4" s="18">
        <v>13.083</v>
      </c>
      <c r="P4" s="18">
        <v>11.527999999999999</v>
      </c>
      <c r="Q4" s="18">
        <v>8.6940000000000008</v>
      </c>
      <c r="R4" s="18">
        <v>66.843999999999994</v>
      </c>
      <c r="S4" s="18">
        <v>26.344999999999999</v>
      </c>
      <c r="T4" s="18">
        <v>44.491999999999997</v>
      </c>
      <c r="U4" s="18">
        <v>21.718</v>
      </c>
      <c r="V4" s="18">
        <v>16.971</v>
      </c>
      <c r="W4" s="18">
        <v>34.615000000000002</v>
      </c>
      <c r="X4" s="18">
        <v>45.213000000000001</v>
      </c>
      <c r="Y4" s="18">
        <v>13.952999999999999</v>
      </c>
      <c r="Z4" s="19"/>
      <c r="AA4" s="20">
        <f>SUM(B4:Z4)</f>
        <v>1110.4289999999996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154.9</v>
      </c>
      <c r="C7" s="28">
        <v>181.71</v>
      </c>
      <c r="D7" s="28">
        <v>175.53</v>
      </c>
      <c r="E7" s="28">
        <v>170.98</v>
      </c>
      <c r="F7" s="28">
        <v>177.88</v>
      </c>
      <c r="G7" s="28">
        <v>183.52</v>
      </c>
      <c r="H7" s="28">
        <v>214.11</v>
      </c>
      <c r="I7" s="28">
        <v>240.11</v>
      </c>
      <c r="J7" s="28">
        <v>247.01</v>
      </c>
      <c r="K7" s="28">
        <v>217.95</v>
      </c>
      <c r="L7" s="28">
        <v>213</v>
      </c>
      <c r="M7" s="28">
        <v>224</v>
      </c>
      <c r="N7" s="28">
        <v>221.81</v>
      </c>
      <c r="O7" s="28">
        <v>198.97</v>
      </c>
      <c r="P7" s="28">
        <v>208.42</v>
      </c>
      <c r="Q7" s="28">
        <v>205.91</v>
      </c>
      <c r="R7" s="28">
        <v>182.01</v>
      </c>
      <c r="S7" s="28">
        <v>219.74</v>
      </c>
      <c r="T7" s="28">
        <v>234.8</v>
      </c>
      <c r="U7" s="28">
        <v>249</v>
      </c>
      <c r="V7" s="28">
        <v>239.01</v>
      </c>
      <c r="W7" s="28">
        <v>213.5</v>
      </c>
      <c r="X7" s="28">
        <v>210</v>
      </c>
      <c r="Y7" s="28">
        <v>200.57</v>
      </c>
      <c r="Z7" s="29"/>
      <c r="AA7" s="30">
        <f>IF(SUM(B7:Z7)&lt;&gt;0,AVERAGEIF(B7:Z7,"&lt;&gt;"""),"")</f>
        <v>207.68499999999997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24.71</v>
      </c>
      <c r="C14" s="57">
        <v>29.19</v>
      </c>
      <c r="D14" s="57">
        <v>24.35</v>
      </c>
      <c r="E14" s="57">
        <v>15.46</v>
      </c>
      <c r="F14" s="57">
        <v>14.292</v>
      </c>
      <c r="G14" s="57">
        <v>3.2989999999999999</v>
      </c>
      <c r="H14" s="57">
        <v>29.512</v>
      </c>
      <c r="I14" s="57">
        <v>5.0809999999999995</v>
      </c>
      <c r="J14" s="57"/>
      <c r="K14" s="57">
        <v>39.417000000000002</v>
      </c>
      <c r="L14" s="57">
        <v>40.07</v>
      </c>
      <c r="M14" s="57">
        <v>32.93</v>
      </c>
      <c r="N14" s="57"/>
      <c r="O14" s="57">
        <v>2.0710000000000002</v>
      </c>
      <c r="P14" s="57">
        <v>5.4659999999999993</v>
      </c>
      <c r="Q14" s="57">
        <v>3.4249999999999998</v>
      </c>
      <c r="R14" s="57">
        <v>61.558999999999997</v>
      </c>
      <c r="S14" s="57">
        <v>20.434999999999999</v>
      </c>
      <c r="T14" s="57">
        <v>41.704999999999998</v>
      </c>
      <c r="U14" s="57">
        <v>15.426</v>
      </c>
      <c r="V14" s="57">
        <v>8.7959999999999994</v>
      </c>
      <c r="W14" s="57">
        <v>32.733000000000004</v>
      </c>
      <c r="X14" s="57"/>
      <c r="Y14" s="57">
        <v>5.7939999999999996</v>
      </c>
      <c r="Z14" s="58"/>
      <c r="AA14" s="59">
        <f t="shared" si="0"/>
        <v>455.72099999999995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24.71</v>
      </c>
      <c r="C16" s="62">
        <f t="shared" ref="C16:Z16" si="1">IF(LEN(C$2)&gt;0,SUM(C10:C15),"")</f>
        <v>29.19</v>
      </c>
      <c r="D16" s="62">
        <f t="shared" si="1"/>
        <v>24.35</v>
      </c>
      <c r="E16" s="62">
        <f t="shared" si="1"/>
        <v>15.46</v>
      </c>
      <c r="F16" s="62">
        <f t="shared" si="1"/>
        <v>14.292</v>
      </c>
      <c r="G16" s="62">
        <f t="shared" si="1"/>
        <v>3.2989999999999999</v>
      </c>
      <c r="H16" s="62">
        <f t="shared" si="1"/>
        <v>29.512</v>
      </c>
      <c r="I16" s="62">
        <f t="shared" si="1"/>
        <v>5.0809999999999995</v>
      </c>
      <c r="J16" s="62">
        <f t="shared" si="1"/>
        <v>0</v>
      </c>
      <c r="K16" s="62">
        <f t="shared" si="1"/>
        <v>39.417000000000002</v>
      </c>
      <c r="L16" s="62">
        <f t="shared" si="1"/>
        <v>40.07</v>
      </c>
      <c r="M16" s="62">
        <f t="shared" si="1"/>
        <v>32.93</v>
      </c>
      <c r="N16" s="62">
        <f t="shared" si="1"/>
        <v>0</v>
      </c>
      <c r="O16" s="62">
        <f t="shared" si="1"/>
        <v>2.0710000000000002</v>
      </c>
      <c r="P16" s="62">
        <f t="shared" si="1"/>
        <v>5.4659999999999993</v>
      </c>
      <c r="Q16" s="62">
        <f t="shared" si="1"/>
        <v>3.4249999999999998</v>
      </c>
      <c r="R16" s="62">
        <f t="shared" si="1"/>
        <v>61.558999999999997</v>
      </c>
      <c r="S16" s="62">
        <f t="shared" si="1"/>
        <v>20.434999999999999</v>
      </c>
      <c r="T16" s="62">
        <f t="shared" si="1"/>
        <v>41.704999999999998</v>
      </c>
      <c r="U16" s="62">
        <f t="shared" si="1"/>
        <v>15.426</v>
      </c>
      <c r="V16" s="62">
        <f t="shared" si="1"/>
        <v>8.7959999999999994</v>
      </c>
      <c r="W16" s="62">
        <f t="shared" si="1"/>
        <v>32.733000000000004</v>
      </c>
      <c r="X16" s="62">
        <f t="shared" si="1"/>
        <v>0</v>
      </c>
      <c r="Y16" s="62">
        <f t="shared" si="1"/>
        <v>5.7939999999999996</v>
      </c>
      <c r="Z16" s="63" t="str">
        <f t="shared" si="1"/>
        <v/>
      </c>
      <c r="AA16" s="64">
        <f>SUM(AA10:AA15)</f>
        <v>455.72099999999995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5.3999999999999999E-2</v>
      </c>
      <c r="H20" s="77">
        <v>0.215</v>
      </c>
      <c r="I20" s="77">
        <v>0.377</v>
      </c>
      <c r="J20" s="77">
        <v>0.29199999999999998</v>
      </c>
      <c r="K20" s="77">
        <v>0.28599999999999998</v>
      </c>
      <c r="L20" s="77"/>
      <c r="M20" s="77"/>
      <c r="N20" s="77"/>
      <c r="O20" s="77">
        <v>1.3</v>
      </c>
      <c r="P20" s="77">
        <v>1.1319999999999999</v>
      </c>
      <c r="Q20" s="77">
        <v>0.97099999999999997</v>
      </c>
      <c r="R20" s="77">
        <v>0.91100000000000003</v>
      </c>
      <c r="S20" s="77"/>
      <c r="T20" s="77"/>
      <c r="U20" s="77">
        <v>0.75700000000000001</v>
      </c>
      <c r="V20" s="77">
        <v>0.61299999999999999</v>
      </c>
      <c r="W20" s="77">
        <v>0.52800000000000002</v>
      </c>
      <c r="X20" s="77">
        <v>0.45300000000000001</v>
      </c>
      <c r="Y20" s="77"/>
      <c r="Z20" s="78"/>
      <c r="AA20" s="79">
        <f t="shared" si="2"/>
        <v>7.8890000000000002</v>
      </c>
    </row>
    <row r="21" spans="1:27" ht="24.95" customHeight="1" x14ac:dyDescent="0.2">
      <c r="A21" s="75" t="s">
        <v>16</v>
      </c>
      <c r="B21" s="80">
        <v>0.55500000000000005</v>
      </c>
      <c r="C21" s="81">
        <v>0.57699999999999996</v>
      </c>
      <c r="D21" s="81">
        <v>0.22900000000000001</v>
      </c>
      <c r="E21" s="81">
        <v>0.55200000000000005</v>
      </c>
      <c r="F21" s="81">
        <v>0.45200000000000001</v>
      </c>
      <c r="G21" s="81">
        <v>0.33700000000000002</v>
      </c>
      <c r="H21" s="81">
        <v>30.338999999999999</v>
      </c>
      <c r="I21" s="81">
        <v>40.789000000000001</v>
      </c>
      <c r="J21" s="81">
        <v>61.212000000000003</v>
      </c>
      <c r="K21" s="81">
        <v>61.47</v>
      </c>
      <c r="L21" s="81">
        <v>15.133000000000001</v>
      </c>
      <c r="M21" s="81">
        <v>28.593</v>
      </c>
      <c r="N21" s="81">
        <v>13.3</v>
      </c>
      <c r="O21" s="81">
        <v>9.7119999999999997</v>
      </c>
      <c r="P21" s="81">
        <v>4.93</v>
      </c>
      <c r="Q21" s="81">
        <v>4.298</v>
      </c>
      <c r="R21" s="81">
        <v>4.3740000000000006</v>
      </c>
      <c r="S21" s="81">
        <v>5.91</v>
      </c>
      <c r="T21" s="81">
        <v>2.7869999999999999</v>
      </c>
      <c r="U21" s="81">
        <v>5.5349999999999993</v>
      </c>
      <c r="V21" s="81">
        <v>2.0619999999999998</v>
      </c>
      <c r="W21" s="81">
        <v>1.3540000000000001</v>
      </c>
      <c r="X21" s="81">
        <v>2.2599999999999998</v>
      </c>
      <c r="Y21" s="81">
        <v>1.859</v>
      </c>
      <c r="Z21" s="78"/>
      <c r="AA21" s="79">
        <f t="shared" si="2"/>
        <v>298.61900000000003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1.6550000000000002</v>
      </c>
      <c r="C25" s="88">
        <f t="shared" si="3"/>
        <v>2.4769999999999999</v>
      </c>
      <c r="D25" s="88">
        <f t="shared" si="3"/>
        <v>2.129</v>
      </c>
      <c r="E25" s="88">
        <f t="shared" si="3"/>
        <v>2.452</v>
      </c>
      <c r="F25" s="88">
        <f t="shared" si="3"/>
        <v>2.3519999999999999</v>
      </c>
      <c r="G25" s="88">
        <f t="shared" si="3"/>
        <v>1.4910000000000001</v>
      </c>
      <c r="H25" s="88">
        <f t="shared" si="3"/>
        <v>31.654</v>
      </c>
      <c r="I25" s="88">
        <f t="shared" si="3"/>
        <v>42.265999999999998</v>
      </c>
      <c r="J25" s="88">
        <f t="shared" si="3"/>
        <v>62.604000000000006</v>
      </c>
      <c r="K25" s="88">
        <f t="shared" si="3"/>
        <v>62.856000000000002</v>
      </c>
      <c r="L25" s="88">
        <f t="shared" si="3"/>
        <v>16.233000000000001</v>
      </c>
      <c r="M25" s="88">
        <f t="shared" si="3"/>
        <v>29.693000000000001</v>
      </c>
      <c r="N25" s="88">
        <f t="shared" si="3"/>
        <v>14.4</v>
      </c>
      <c r="O25" s="88">
        <f t="shared" si="3"/>
        <v>11.012</v>
      </c>
      <c r="P25" s="88">
        <f t="shared" si="3"/>
        <v>6.0619999999999994</v>
      </c>
      <c r="Q25" s="88">
        <f t="shared" si="3"/>
        <v>5.2690000000000001</v>
      </c>
      <c r="R25" s="88">
        <f t="shared" si="3"/>
        <v>5.2850000000000001</v>
      </c>
      <c r="S25" s="88">
        <f t="shared" si="3"/>
        <v>5.91</v>
      </c>
      <c r="T25" s="88">
        <f t="shared" si="3"/>
        <v>2.7869999999999999</v>
      </c>
      <c r="U25" s="88">
        <f t="shared" si="3"/>
        <v>6.2919999999999989</v>
      </c>
      <c r="V25" s="88">
        <f t="shared" si="3"/>
        <v>2.6749999999999998</v>
      </c>
      <c r="W25" s="88">
        <f t="shared" si="3"/>
        <v>1.8820000000000001</v>
      </c>
      <c r="X25" s="88">
        <f t="shared" si="3"/>
        <v>2.7129999999999996</v>
      </c>
      <c r="Y25" s="88">
        <f t="shared" si="3"/>
        <v>1.859</v>
      </c>
      <c r="Z25" s="89">
        <f t="shared" si="3"/>
        <v>0</v>
      </c>
      <c r="AA25" s="90">
        <f t="shared" si="3"/>
        <v>324.00800000000004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26.364999999999998</v>
      </c>
      <c r="C29" s="77">
        <v>31.667000000000002</v>
      </c>
      <c r="D29" s="77">
        <v>26.478999999999999</v>
      </c>
      <c r="E29" s="77">
        <v>17.911999999999999</v>
      </c>
      <c r="F29" s="77">
        <v>16.643999999999998</v>
      </c>
      <c r="G29" s="77">
        <v>4.79</v>
      </c>
      <c r="H29" s="77">
        <v>61.165999999999997</v>
      </c>
      <c r="I29" s="77">
        <v>47.347000000000001</v>
      </c>
      <c r="J29" s="77">
        <v>62.603999999999999</v>
      </c>
      <c r="K29" s="77">
        <v>102.273</v>
      </c>
      <c r="L29" s="77">
        <v>56.302999999999997</v>
      </c>
      <c r="M29" s="77">
        <v>62.622999999999998</v>
      </c>
      <c r="N29" s="77">
        <v>14.4</v>
      </c>
      <c r="O29" s="77">
        <v>13.083</v>
      </c>
      <c r="P29" s="77">
        <v>11.528</v>
      </c>
      <c r="Q29" s="77">
        <v>8.6940000000000008</v>
      </c>
      <c r="R29" s="77">
        <v>66.843999999999994</v>
      </c>
      <c r="S29" s="77">
        <v>26.344999999999999</v>
      </c>
      <c r="T29" s="77">
        <v>44.491999999999997</v>
      </c>
      <c r="U29" s="77">
        <v>21.718</v>
      </c>
      <c r="V29" s="77">
        <v>11.471</v>
      </c>
      <c r="W29" s="77">
        <v>34.615000000000002</v>
      </c>
      <c r="X29" s="77">
        <v>2.7130000000000001</v>
      </c>
      <c r="Y29" s="77">
        <v>7.6529999999999996</v>
      </c>
      <c r="Z29" s="78"/>
      <c r="AA29" s="79">
        <f>SUM(B29:Z29)</f>
        <v>779.72899999999993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26.364999999999998</v>
      </c>
      <c r="C31" s="62">
        <f t="shared" si="4"/>
        <v>31.667000000000002</v>
      </c>
      <c r="D31" s="62">
        <f t="shared" si="4"/>
        <v>26.478999999999999</v>
      </c>
      <c r="E31" s="62">
        <f t="shared" si="4"/>
        <v>17.911999999999999</v>
      </c>
      <c r="F31" s="62">
        <f t="shared" si="4"/>
        <v>16.643999999999998</v>
      </c>
      <c r="G31" s="62">
        <f t="shared" si="4"/>
        <v>4.79</v>
      </c>
      <c r="H31" s="62">
        <f t="shared" si="4"/>
        <v>61.165999999999997</v>
      </c>
      <c r="I31" s="62">
        <f t="shared" si="4"/>
        <v>47.347000000000001</v>
      </c>
      <c r="J31" s="62">
        <f t="shared" si="4"/>
        <v>62.603999999999999</v>
      </c>
      <c r="K31" s="62">
        <f t="shared" si="4"/>
        <v>102.273</v>
      </c>
      <c r="L31" s="62">
        <f t="shared" si="4"/>
        <v>56.302999999999997</v>
      </c>
      <c r="M31" s="62">
        <f t="shared" si="4"/>
        <v>62.622999999999998</v>
      </c>
      <c r="N31" s="62">
        <f t="shared" si="4"/>
        <v>14.4</v>
      </c>
      <c r="O31" s="62">
        <f t="shared" si="4"/>
        <v>13.083</v>
      </c>
      <c r="P31" s="62">
        <f t="shared" si="4"/>
        <v>11.528</v>
      </c>
      <c r="Q31" s="62">
        <f t="shared" si="4"/>
        <v>8.6940000000000008</v>
      </c>
      <c r="R31" s="62">
        <f t="shared" si="4"/>
        <v>66.843999999999994</v>
      </c>
      <c r="S31" s="62">
        <f t="shared" si="4"/>
        <v>26.344999999999999</v>
      </c>
      <c r="T31" s="62">
        <f t="shared" si="4"/>
        <v>44.491999999999997</v>
      </c>
      <c r="U31" s="62">
        <f t="shared" si="4"/>
        <v>21.718</v>
      </c>
      <c r="V31" s="62">
        <f t="shared" si="4"/>
        <v>11.471</v>
      </c>
      <c r="W31" s="62">
        <f t="shared" si="4"/>
        <v>34.615000000000002</v>
      </c>
      <c r="X31" s="62">
        <f t="shared" si="4"/>
        <v>2.7130000000000001</v>
      </c>
      <c r="Y31" s="62">
        <f t="shared" si="4"/>
        <v>7.6529999999999996</v>
      </c>
      <c r="Z31" s="63">
        <f t="shared" si="4"/>
        <v>0</v>
      </c>
      <c r="AA31" s="64">
        <f t="shared" si="4"/>
        <v>779.72899999999993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49.3</v>
      </c>
      <c r="D38" s="99">
        <v>39</v>
      </c>
      <c r="E38" s="99">
        <v>41.6</v>
      </c>
      <c r="F38" s="99">
        <v>63.2</v>
      </c>
      <c r="G38" s="99">
        <v>83.3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5.5</v>
      </c>
      <c r="W38" s="99"/>
      <c r="X38" s="99">
        <v>42.5</v>
      </c>
      <c r="Y38" s="99">
        <v>6.3</v>
      </c>
      <c r="Z38" s="100"/>
      <c r="AA38" s="79">
        <f t="shared" si="5"/>
        <v>330.70000000000005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49.3</v>
      </c>
      <c r="D39" s="88">
        <f t="shared" si="6"/>
        <v>39</v>
      </c>
      <c r="E39" s="88">
        <f t="shared" si="6"/>
        <v>41.6</v>
      </c>
      <c r="F39" s="88">
        <f t="shared" si="6"/>
        <v>63.2</v>
      </c>
      <c r="G39" s="88">
        <f t="shared" si="6"/>
        <v>83.3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5.5</v>
      </c>
      <c r="W39" s="88">
        <f t="shared" si="6"/>
        <v>0</v>
      </c>
      <c r="X39" s="88">
        <f t="shared" si="6"/>
        <v>42.5</v>
      </c>
      <c r="Y39" s="88">
        <f t="shared" si="6"/>
        <v>6.3</v>
      </c>
      <c r="Z39" s="89">
        <f t="shared" si="6"/>
        <v>0</v>
      </c>
      <c r="AA39" s="90">
        <f t="shared" si="5"/>
        <v>330.70000000000005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49.3</v>
      </c>
      <c r="D46" s="99">
        <v>39</v>
      </c>
      <c r="E46" s="99">
        <v>41.6</v>
      </c>
      <c r="F46" s="99">
        <v>63.2</v>
      </c>
      <c r="G46" s="99">
        <v>83.3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5.5</v>
      </c>
      <c r="W46" s="99"/>
      <c r="X46" s="99">
        <v>42.5</v>
      </c>
      <c r="Y46" s="99">
        <v>6.3</v>
      </c>
      <c r="Z46" s="100"/>
      <c r="AA46" s="79">
        <f t="shared" si="7"/>
        <v>330.70000000000005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49.3</v>
      </c>
      <c r="D48" s="88">
        <f t="shared" si="8"/>
        <v>39</v>
      </c>
      <c r="E48" s="88">
        <f t="shared" si="8"/>
        <v>41.6</v>
      </c>
      <c r="F48" s="88">
        <f t="shared" si="8"/>
        <v>63.2</v>
      </c>
      <c r="G48" s="88">
        <f t="shared" si="8"/>
        <v>83.3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5.5</v>
      </c>
      <c r="W48" s="88">
        <f t="shared" si="8"/>
        <v>0</v>
      </c>
      <c r="X48" s="88">
        <f t="shared" si="8"/>
        <v>42.5</v>
      </c>
      <c r="Y48" s="88">
        <f t="shared" si="8"/>
        <v>6.3</v>
      </c>
      <c r="Z48" s="89">
        <f t="shared" si="8"/>
        <v>0</v>
      </c>
      <c r="AA48" s="90">
        <f t="shared" si="7"/>
        <v>330.70000000000005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26.365000000000002</v>
      </c>
      <c r="C51" s="88">
        <f t="shared" si="10"/>
        <v>80.966999999999999</v>
      </c>
      <c r="D51" s="88">
        <f t="shared" si="10"/>
        <v>65.478999999999999</v>
      </c>
      <c r="E51" s="88">
        <f t="shared" si="10"/>
        <v>59.512</v>
      </c>
      <c r="F51" s="88">
        <f t="shared" si="10"/>
        <v>79.843999999999994</v>
      </c>
      <c r="G51" s="88">
        <f t="shared" si="10"/>
        <v>88.09</v>
      </c>
      <c r="H51" s="88">
        <f t="shared" si="10"/>
        <v>61.165999999999997</v>
      </c>
      <c r="I51" s="88">
        <f t="shared" si="10"/>
        <v>47.346999999999994</v>
      </c>
      <c r="J51" s="88">
        <f t="shared" si="10"/>
        <v>62.604000000000006</v>
      </c>
      <c r="K51" s="88">
        <f t="shared" si="10"/>
        <v>102.273</v>
      </c>
      <c r="L51" s="88">
        <f t="shared" si="10"/>
        <v>56.302999999999997</v>
      </c>
      <c r="M51" s="88">
        <f t="shared" si="10"/>
        <v>62.623000000000005</v>
      </c>
      <c r="N51" s="88">
        <f t="shared" si="10"/>
        <v>14.4</v>
      </c>
      <c r="O51" s="88">
        <f t="shared" si="10"/>
        <v>13.083</v>
      </c>
      <c r="P51" s="88">
        <f t="shared" si="10"/>
        <v>11.527999999999999</v>
      </c>
      <c r="Q51" s="88">
        <f t="shared" si="10"/>
        <v>8.6939999999999991</v>
      </c>
      <c r="R51" s="88">
        <f t="shared" si="10"/>
        <v>66.843999999999994</v>
      </c>
      <c r="S51" s="88">
        <f t="shared" si="10"/>
        <v>26.344999999999999</v>
      </c>
      <c r="T51" s="88">
        <f t="shared" si="10"/>
        <v>44.491999999999997</v>
      </c>
      <c r="U51" s="88">
        <f t="shared" si="10"/>
        <v>21.718</v>
      </c>
      <c r="V51" s="88">
        <f t="shared" si="10"/>
        <v>16.971</v>
      </c>
      <c r="W51" s="88">
        <f t="shared" si="10"/>
        <v>34.615000000000002</v>
      </c>
      <c r="X51" s="88">
        <f t="shared" si="10"/>
        <v>45.213000000000001</v>
      </c>
      <c r="Y51" s="88">
        <f t="shared" si="10"/>
        <v>13.952999999999999</v>
      </c>
      <c r="Z51" s="89">
        <f t="shared" si="10"/>
        <v>0</v>
      </c>
      <c r="AA51" s="105">
        <f>SUM(B51:Z51)</f>
        <v>1110.4289999999996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49.3</v>
      </c>
      <c r="D4" s="18">
        <v>39</v>
      </c>
      <c r="E4" s="18">
        <v>41.6</v>
      </c>
      <c r="F4" s="18">
        <v>63.2</v>
      </c>
      <c r="G4" s="18">
        <v>83.3</v>
      </c>
      <c r="H4" s="18"/>
      <c r="I4" s="18">
        <v>-10.4</v>
      </c>
      <c r="J4" s="18">
        <v>-6.6</v>
      </c>
      <c r="K4" s="18">
        <v>-81.599999999999994</v>
      </c>
      <c r="L4" s="18"/>
      <c r="M4" s="18"/>
      <c r="N4" s="18"/>
      <c r="O4" s="18"/>
      <c r="P4" s="18"/>
      <c r="Q4" s="18"/>
      <c r="R4" s="18">
        <v>-64.599999999999994</v>
      </c>
      <c r="S4" s="18">
        <v>-22.2</v>
      </c>
      <c r="T4" s="18">
        <v>-42</v>
      </c>
      <c r="U4" s="18">
        <v>-17.3</v>
      </c>
      <c r="V4" s="18">
        <v>5.5</v>
      </c>
      <c r="W4" s="18">
        <v>-31.7</v>
      </c>
      <c r="X4" s="18">
        <v>42.5</v>
      </c>
      <c r="Y4" s="18">
        <v>6.3</v>
      </c>
      <c r="Z4" s="19"/>
      <c r="AA4" s="112">
        <f>SUM(B4:Z4)</f>
        <v>54.30000000000004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154.9</v>
      </c>
      <c r="C7" s="118">
        <v>181.71</v>
      </c>
      <c r="D7" s="118">
        <v>175.53</v>
      </c>
      <c r="E7" s="118">
        <v>170.98</v>
      </c>
      <c r="F7" s="118">
        <v>177.88</v>
      </c>
      <c r="G7" s="118">
        <v>183.52</v>
      </c>
      <c r="H7" s="118">
        <v>214.11</v>
      </c>
      <c r="I7" s="118">
        <v>240.11</v>
      </c>
      <c r="J7" s="118">
        <v>247.01</v>
      </c>
      <c r="K7" s="118">
        <v>217.95</v>
      </c>
      <c r="L7" s="118">
        <v>213</v>
      </c>
      <c r="M7" s="118">
        <v>224</v>
      </c>
      <c r="N7" s="118">
        <v>221.81</v>
      </c>
      <c r="O7" s="118">
        <v>198.97</v>
      </c>
      <c r="P7" s="118">
        <v>208.42</v>
      </c>
      <c r="Q7" s="118">
        <v>205.91</v>
      </c>
      <c r="R7" s="118">
        <v>182.01</v>
      </c>
      <c r="S7" s="118">
        <v>219.74</v>
      </c>
      <c r="T7" s="118">
        <v>234.8</v>
      </c>
      <c r="U7" s="118">
        <v>249</v>
      </c>
      <c r="V7" s="118">
        <v>239.01</v>
      </c>
      <c r="W7" s="118">
        <v>213.5</v>
      </c>
      <c r="X7" s="118">
        <v>210</v>
      </c>
      <c r="Y7" s="118">
        <v>200.57</v>
      </c>
      <c r="Z7" s="119"/>
      <c r="AA7" s="120">
        <f>IF(SUM(B7:Z7)&lt;&gt;0,AVERAGEIF(B7:Z7,"&lt;&gt;"""),"")</f>
        <v>207.68499999999997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10.4</v>
      </c>
      <c r="J15" s="134">
        <v>6.6</v>
      </c>
      <c r="K15" s="134">
        <v>81.599999999999994</v>
      </c>
      <c r="L15" s="134"/>
      <c r="M15" s="134"/>
      <c r="N15" s="134"/>
      <c r="O15" s="134"/>
      <c r="P15" s="134"/>
      <c r="Q15" s="134"/>
      <c r="R15" s="134">
        <v>64.599999999999994</v>
      </c>
      <c r="S15" s="134">
        <v>22.2</v>
      </c>
      <c r="T15" s="134">
        <v>42</v>
      </c>
      <c r="U15" s="134">
        <v>17.3</v>
      </c>
      <c r="V15" s="134"/>
      <c r="W15" s="134">
        <v>31.7</v>
      </c>
      <c r="X15" s="134"/>
      <c r="Y15" s="134"/>
      <c r="Z15" s="132"/>
      <c r="AA15" s="133">
        <f t="shared" si="0"/>
        <v>276.39999999999998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10.4</v>
      </c>
      <c r="J16" s="136">
        <f t="shared" si="1"/>
        <v>6.6</v>
      </c>
      <c r="K16" s="136">
        <f t="shared" si="1"/>
        <v>81.599999999999994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64.599999999999994</v>
      </c>
      <c r="S16" s="136">
        <f t="shared" si="1"/>
        <v>22.2</v>
      </c>
      <c r="T16" s="136">
        <f t="shared" si="1"/>
        <v>42</v>
      </c>
      <c r="U16" s="136">
        <f t="shared" si="1"/>
        <v>17.3</v>
      </c>
      <c r="V16" s="136">
        <f t="shared" si="1"/>
        <v>0</v>
      </c>
      <c r="W16" s="136">
        <f t="shared" si="1"/>
        <v>31.7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276.39999999999998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49.3</v>
      </c>
      <c r="D23" s="134">
        <v>39</v>
      </c>
      <c r="E23" s="134">
        <v>41.6</v>
      </c>
      <c r="F23" s="134">
        <v>63.2</v>
      </c>
      <c r="G23" s="134">
        <v>83.3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5.5</v>
      </c>
      <c r="W23" s="134"/>
      <c r="X23" s="134">
        <v>42.5</v>
      </c>
      <c r="Y23" s="134">
        <v>6.3</v>
      </c>
      <c r="Z23" s="132"/>
      <c r="AA23" s="133">
        <f t="shared" si="2"/>
        <v>330.70000000000005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49.3</v>
      </c>
      <c r="D24" s="136">
        <f t="shared" si="3"/>
        <v>39</v>
      </c>
      <c r="E24" s="136">
        <f t="shared" si="3"/>
        <v>41.6</v>
      </c>
      <c r="F24" s="136">
        <f t="shared" si="3"/>
        <v>63.2</v>
      </c>
      <c r="G24" s="136">
        <f t="shared" si="3"/>
        <v>83.3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5.5</v>
      </c>
      <c r="W24" s="136">
        <f t="shared" si="3"/>
        <v>0</v>
      </c>
      <c r="X24" s="136">
        <f t="shared" si="3"/>
        <v>42.5</v>
      </c>
      <c r="Y24" s="136">
        <f t="shared" si="3"/>
        <v>6.3</v>
      </c>
      <c r="Z24" s="137" t="str">
        <f t="shared" si="3"/>
        <v/>
      </c>
      <c r="AA24" s="90">
        <f t="shared" si="2"/>
        <v>330.70000000000005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2022-02-07T21:20:27Z</dcterms:created>
  <dcterms:modified xsi:type="dcterms:W3CDTF">2022-02-07T21:20:30Z</dcterms:modified>
</cp:coreProperties>
</file>