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<sst xmlns="http://schemas.openxmlformats.org/spreadsheetml/2006/main" count="117" uniqueCount="53">
  <si>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06/02/2022 23:25:11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</si>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</sst>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0.60599999999999998</c:v>
                </c:pt>
                <c:pt idx="5">
                  <c:v>38.171999999999997</c:v>
                </c:pt>
                <c:pt idx="6">
                  <c:v>147.4</c:v>
                </c:pt>
                <c:pt idx="7">
                  <c:v>11.4</c:v>
                </c:pt>
                <c:pt idx="12">
                  <c:v>0.57299999999999995</c:v>
                </c:pt>
                <c:pt idx="13">
                  <c:v>12.555999999999999</c:v>
                </c:pt>
                <c:pt idx="19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14.7</c:v>
                </c:pt>
                <c:pt idx="18">
                  <c:v>1.9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20.809000000000001</c:v>
                </c:pt>
                <c:pt idx="1">
                  <c:v>7.25</c:v>
                </c:pt>
                <c:pt idx="2">
                  <c:v>36.669000000000004</c:v>
                </c:pt>
                <c:pt idx="3">
                  <c:v>49.498000000000005</c:v>
                </c:pt>
                <c:pt idx="4">
                  <c:v>47.757000000000005</c:v>
                </c:pt>
                <c:pt idx="5">
                  <c:v>33.567999999999998</c:v>
                </c:pt>
                <c:pt idx="6">
                  <c:v>14.591999999999999</c:v>
                </c:pt>
                <c:pt idx="7">
                  <c:v>73.477999999999994</c:v>
                </c:pt>
                <c:pt idx="8">
                  <c:v>15.095999999999998</c:v>
                </c:pt>
                <c:pt idx="9">
                  <c:v>12.492000000000001</c:v>
                </c:pt>
                <c:pt idx="10">
                  <c:v>7.7530000000000001</c:v>
                </c:pt>
                <c:pt idx="11">
                  <c:v>7.7460000000000004</c:v>
                </c:pt>
                <c:pt idx="12">
                  <c:v>7.4930000000000003</c:v>
                </c:pt>
                <c:pt idx="13">
                  <c:v>6.8789999999999996</c:v>
                </c:pt>
                <c:pt idx="14">
                  <c:v>4.6079999999999997</c:v>
                </c:pt>
                <c:pt idx="15">
                  <c:v>2.2519999999999998</c:v>
                </c:pt>
                <c:pt idx="16">
                  <c:v>0.88800000000000012</c:v>
                </c:pt>
                <c:pt idx="19">
                  <c:v>39.969000000000001</c:v>
                </c:pt>
                <c:pt idx="20">
                  <c:v>37.283000000000001</c:v>
                </c:pt>
                <c:pt idx="21">
                  <c:v>3.8899999999999997</c:v>
                </c:pt>
                <c:pt idx="22">
                  <c:v>9.8800000000000008</c:v>
                </c:pt>
                <c:pt idx="23">
                  <c:v>29.997999999999998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508320"/>
        <c:axId val="248503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32.581000000000003</c:v>
                </c:pt>
                <c:pt idx="1">
                  <c:v>20.004000000000001</c:v>
                </c:pt>
                <c:pt idx="2">
                  <c:v>47.524999999999999</c:v>
                </c:pt>
                <c:pt idx="3">
                  <c:v>57.695999999999991</c:v>
                </c:pt>
                <c:pt idx="4">
                  <c:v>56.433999999999997</c:v>
                </c:pt>
                <c:pt idx="5">
                  <c:v>82.771000000000001</c:v>
                </c:pt>
                <c:pt idx="6">
                  <c:v>179.44800000000001</c:v>
                </c:pt>
                <c:pt idx="7">
                  <c:v>149.16000000000003</c:v>
                </c:pt>
                <c:pt idx="8">
                  <c:v>103.947</c:v>
                </c:pt>
                <c:pt idx="9">
                  <c:v>122.72699999999999</c:v>
                </c:pt>
                <c:pt idx="10">
                  <c:v>103.23400000000001</c:v>
                </c:pt>
                <c:pt idx="11">
                  <c:v>92.587999999999994</c:v>
                </c:pt>
                <c:pt idx="12">
                  <c:v>14.276999999999999</c:v>
                </c:pt>
                <c:pt idx="13">
                  <c:v>26.14</c:v>
                </c:pt>
                <c:pt idx="14">
                  <c:v>10.091000000000001</c:v>
                </c:pt>
                <c:pt idx="15">
                  <c:v>7.1770000000000005</c:v>
                </c:pt>
                <c:pt idx="16">
                  <c:v>4.5060000000000002</c:v>
                </c:pt>
                <c:pt idx="17">
                  <c:v>18.872999999999998</c:v>
                </c:pt>
                <c:pt idx="18">
                  <c:v>5.93</c:v>
                </c:pt>
                <c:pt idx="19">
                  <c:v>43.618000000000002</c:v>
                </c:pt>
                <c:pt idx="20">
                  <c:v>38.611999999999995</c:v>
                </c:pt>
                <c:pt idx="21">
                  <c:v>4.5369999999999999</c:v>
                </c:pt>
                <c:pt idx="22">
                  <c:v>11.231000000000002</c:v>
                </c:pt>
                <c:pt idx="23">
                  <c:v>31.175999999999998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08320"/>
        <c:axId val="248503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189.74</c:v>
                </c:pt>
                <c:pt idx="1">
                  <c:v>201</c:v>
                </c:pt>
                <c:pt idx="2">
                  <c:v>179.8</c:v>
                </c:pt>
                <c:pt idx="3">
                  <c:v>175.73</c:v>
                </c:pt>
                <c:pt idx="4">
                  <c:v>179.9</c:v>
                </c:pt>
                <c:pt idx="5">
                  <c:v>193</c:v>
                </c:pt>
                <c:pt idx="6">
                  <c:v>219.8</c:v>
                </c:pt>
                <c:pt idx="7">
                  <c:v>240.03</c:v>
                </c:pt>
                <c:pt idx="8">
                  <c:v>226</c:v>
                </c:pt>
                <c:pt idx="9">
                  <c:v>176.1</c:v>
                </c:pt>
                <c:pt idx="10">
                  <c:v>165.38</c:v>
                </c:pt>
                <c:pt idx="11">
                  <c:v>160.11000000000001</c:v>
                </c:pt>
                <c:pt idx="12">
                  <c:v>205</c:v>
                </c:pt>
                <c:pt idx="13">
                  <c:v>189.23</c:v>
                </c:pt>
                <c:pt idx="14">
                  <c:v>201</c:v>
                </c:pt>
                <c:pt idx="15">
                  <c:v>204.19</c:v>
                </c:pt>
                <c:pt idx="16">
                  <c:v>207.97</c:v>
                </c:pt>
                <c:pt idx="17">
                  <c:v>210</c:v>
                </c:pt>
                <c:pt idx="18">
                  <c:v>214.38</c:v>
                </c:pt>
                <c:pt idx="19">
                  <c:v>228.04</c:v>
                </c:pt>
                <c:pt idx="20">
                  <c:v>224.15</c:v>
                </c:pt>
                <c:pt idx="21">
                  <c:v>210.77</c:v>
                </c:pt>
                <c:pt idx="22">
                  <c:v>199</c:v>
                </c:pt>
                <c:pt idx="23">
                  <c:v>186.55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505968"/>
        <c:axId val="248504008"/>
      </c:lineChart>
      <c:catAx>
        <c:axId val="248508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03616"/>
        <c:crosses val="autoZero"/>
        <c:auto val="1"/>
        <c:lblAlgn val="ctr"/>
        <c:lblOffset val="100"/>
        <c:noMultiLvlLbl val="0"/>
      </c:catAx>
      <c:valAx>
        <c:axId val="24850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08320"/>
        <c:crosses val="autoZero"/>
        <c:crossBetween val="between"/>
      </c:valAx>
      <c:valAx>
        <c:axId val="248504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505968"/>
        <c:crosses val="max"/>
        <c:crossBetween val="between"/>
      </c:valAx>
      <c:catAx>
        <c:axId val="248505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504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32.612000000000002</v>
      </c>
      <c r="C4" s="18">
        <v>20.003999999999998</v>
      </c>
      <c r="D4" s="18">
        <v>47.531000000000006</v>
      </c>
      <c r="E4" s="18">
        <v>57.689000000000007</v>
      </c>
      <c r="F4" s="18">
        <v>56.455000000000005</v>
      </c>
      <c r="G4" s="18">
        <v>82.801999999999992</v>
      </c>
      <c r="H4" s="18">
        <v>179.47999999999996</v>
      </c>
      <c r="I4" s="18">
        <v>149.17600000000002</v>
      </c>
      <c r="J4" s="18">
        <v>103.937</v>
      </c>
      <c r="K4" s="18">
        <v>122.69799999999999</v>
      </c>
      <c r="L4" s="18">
        <v>103.188</v>
      </c>
      <c r="M4" s="18">
        <v>92.540999999999997</v>
      </c>
      <c r="N4" s="18">
        <v>14.277000000000001</v>
      </c>
      <c r="O4" s="18">
        <v>26.139999999999997</v>
      </c>
      <c r="P4" s="18">
        <v>10.091000000000001</v>
      </c>
      <c r="Q4" s="18">
        <v>7.1770000000000005</v>
      </c>
      <c r="R4" s="18">
        <v>4.5060000000000002</v>
      </c>
      <c r="S4" s="18">
        <v>18.846</v>
      </c>
      <c r="T4" s="18">
        <v>5.9409999999999998</v>
      </c>
      <c r="U4" s="18">
        <v>43.656999999999989</v>
      </c>
      <c r="V4" s="18">
        <v>38.620999999999995</v>
      </c>
      <c r="W4" s="18">
        <v>4.5490000000000004</v>
      </c>
      <c r="X4" s="18">
        <v>11.229000000000001</v>
      </c>
      <c r="Y4" s="18">
        <v>31.210999999999999</v>
      </c>
      <c r="Z4" s="19"/>
      <c r="AA4" s="20">
        <f>SUM(B4:Z4)</f>
        <v>1264.3580000000002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189.74</v>
      </c>
      <c r="C7" s="28">
        <v>201</v>
      </c>
      <c r="D7" s="28">
        <v>179.8</v>
      </c>
      <c r="E7" s="28">
        <v>175.73</v>
      </c>
      <c r="F7" s="28">
        <v>179.9</v>
      </c>
      <c r="G7" s="28">
        <v>193</v>
      </c>
      <c r="H7" s="28">
        <v>219.8</v>
      </c>
      <c r="I7" s="28">
        <v>240.03</v>
      </c>
      <c r="J7" s="28">
        <v>226</v>
      </c>
      <c r="K7" s="28">
        <v>176.1</v>
      </c>
      <c r="L7" s="28">
        <v>165.38</v>
      </c>
      <c r="M7" s="28">
        <v>160.11000000000001</v>
      </c>
      <c r="N7" s="28">
        <v>205</v>
      </c>
      <c r="O7" s="28">
        <v>189.23</v>
      </c>
      <c r="P7" s="28">
        <v>201</v>
      </c>
      <c r="Q7" s="28">
        <v>204.19</v>
      </c>
      <c r="R7" s="28">
        <v>207.97</v>
      </c>
      <c r="S7" s="28">
        <v>210</v>
      </c>
      <c r="T7" s="28">
        <v>214.38</v>
      </c>
      <c r="U7" s="28">
        <v>228.04</v>
      </c>
      <c r="V7" s="28">
        <v>224.15</v>
      </c>
      <c r="W7" s="28">
        <v>210.77</v>
      </c>
      <c r="X7" s="28">
        <v>199</v>
      </c>
      <c r="Y7" s="28">
        <v>186.55</v>
      </c>
      <c r="Z7" s="29"/>
      <c r="AA7" s="30">
        <f>IF(SUM(B7:Z7)&lt;&gt;0,AVERAGEIF(B7:Z7,"&lt;&gt;"""),"")</f>
        <v>199.45291666666671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0.60599999999999998</v>
      </c>
      <c r="D12" s="52"/>
      <c r="E12" s="52"/>
      <c r="F12" s="52"/>
      <c r="G12" s="52">
        <v>38.171999999999997</v>
      </c>
      <c r="H12" s="52">
        <v>147.4</v>
      </c>
      <c r="I12" s="52">
        <v>11.4</v>
      </c>
      <c r="J12" s="52"/>
      <c r="K12" s="52"/>
      <c r="L12" s="52"/>
      <c r="M12" s="52"/>
      <c r="N12" s="52">
        <v>0.57299999999999995</v>
      </c>
      <c r="O12" s="52">
        <v>12.555999999999999</v>
      </c>
      <c r="P12" s="52"/>
      <c r="Q12" s="52"/>
      <c r="R12" s="52"/>
      <c r="S12" s="52"/>
      <c r="T12" s="52"/>
      <c r="U12" s="52">
        <v>2</v>
      </c>
      <c r="V12" s="52"/>
      <c r="W12" s="52"/>
      <c r="X12" s="52"/>
      <c r="Y12" s="52"/>
      <c r="Z12" s="53"/>
      <c r="AA12" s="54">
        <f t="shared" si="0"/>
        <v>212.70700000000002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20.809000000000001</v>
      </c>
      <c r="C14" s="57">
        <v>7.25</v>
      </c>
      <c r="D14" s="57">
        <v>36.669000000000004</v>
      </c>
      <c r="E14" s="57">
        <v>49.498000000000005</v>
      </c>
      <c r="F14" s="57">
        <v>47.757000000000005</v>
      </c>
      <c r="G14" s="57">
        <v>33.567999999999998</v>
      </c>
      <c r="H14" s="57">
        <v>14.591999999999999</v>
      </c>
      <c r="I14" s="57">
        <v>73.477999999999994</v>
      </c>
      <c r="J14" s="57">
        <v>15.095999999999998</v>
      </c>
      <c r="K14" s="57">
        <v>12.492000000000001</v>
      </c>
      <c r="L14" s="57">
        <v>7.7530000000000001</v>
      </c>
      <c r="M14" s="57">
        <v>7.7460000000000004</v>
      </c>
      <c r="N14" s="57">
        <v>7.4930000000000003</v>
      </c>
      <c r="O14" s="57">
        <v>6.8789999999999996</v>
      </c>
      <c r="P14" s="57">
        <v>4.6079999999999997</v>
      </c>
      <c r="Q14" s="57">
        <v>2.2519999999999998</v>
      </c>
      <c r="R14" s="57">
        <v>0.88800000000000012</v>
      </c>
      <c r="S14" s="57"/>
      <c r="T14" s="57"/>
      <c r="U14" s="57">
        <v>39.969000000000001</v>
      </c>
      <c r="V14" s="57">
        <v>37.283000000000001</v>
      </c>
      <c r="W14" s="57">
        <v>3.8899999999999997</v>
      </c>
      <c r="X14" s="57">
        <v>9.8800000000000008</v>
      </c>
      <c r="Y14" s="57">
        <v>29.997999999999998</v>
      </c>
      <c r="Z14" s="58"/>
      <c r="AA14" s="59">
        <f t="shared" si="0"/>
        <v>469.84799999999996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20.809000000000001</v>
      </c>
      <c r="C16" s="62">
        <f t="shared" ref="C16:Z16" si="1">IF(LEN(C$2)&gt;0,SUM(C10:C15),"")</f>
        <v>7.8559999999999999</v>
      </c>
      <c r="D16" s="62">
        <f t="shared" si="1"/>
        <v>36.669000000000004</v>
      </c>
      <c r="E16" s="62">
        <f t="shared" si="1"/>
        <v>49.498000000000005</v>
      </c>
      <c r="F16" s="62">
        <f t="shared" si="1"/>
        <v>47.757000000000005</v>
      </c>
      <c r="G16" s="62">
        <f t="shared" si="1"/>
        <v>71.739999999999995</v>
      </c>
      <c r="H16" s="62">
        <f t="shared" si="1"/>
        <v>161.99200000000002</v>
      </c>
      <c r="I16" s="62">
        <f t="shared" si="1"/>
        <v>84.878</v>
      </c>
      <c r="J16" s="62">
        <f t="shared" si="1"/>
        <v>15.095999999999998</v>
      </c>
      <c r="K16" s="62">
        <f t="shared" si="1"/>
        <v>12.492000000000001</v>
      </c>
      <c r="L16" s="62">
        <f t="shared" si="1"/>
        <v>7.7530000000000001</v>
      </c>
      <c r="M16" s="62">
        <f t="shared" si="1"/>
        <v>7.7460000000000004</v>
      </c>
      <c r="N16" s="62">
        <f t="shared" si="1"/>
        <v>8.0660000000000007</v>
      </c>
      <c r="O16" s="62">
        <f t="shared" si="1"/>
        <v>19.434999999999999</v>
      </c>
      <c r="P16" s="62">
        <f t="shared" si="1"/>
        <v>4.6079999999999997</v>
      </c>
      <c r="Q16" s="62">
        <f t="shared" si="1"/>
        <v>2.2519999999999998</v>
      </c>
      <c r="R16" s="62">
        <f t="shared" si="1"/>
        <v>0.88800000000000012</v>
      </c>
      <c r="S16" s="62">
        <f t="shared" si="1"/>
        <v>0</v>
      </c>
      <c r="T16" s="62">
        <f t="shared" si="1"/>
        <v>0</v>
      </c>
      <c r="U16" s="62">
        <f t="shared" si="1"/>
        <v>41.969000000000001</v>
      </c>
      <c r="V16" s="62">
        <f t="shared" si="1"/>
        <v>37.283000000000001</v>
      </c>
      <c r="W16" s="62">
        <f t="shared" si="1"/>
        <v>3.8899999999999997</v>
      </c>
      <c r="X16" s="62">
        <f t="shared" si="1"/>
        <v>9.8800000000000008</v>
      </c>
      <c r="Y16" s="62">
        <f t="shared" si="1"/>
        <v>29.997999999999998</v>
      </c>
      <c r="Z16" s="63" t="str">
        <f t="shared" si="1"/>
        <v/>
      </c>
      <c r="AA16" s="64">
        <f>SUM(AA10:AA15)</f>
        <v>682.55499999999995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3.2759999999999998</v>
      </c>
      <c r="C20" s="77">
        <v>3.3140000000000001</v>
      </c>
      <c r="D20" s="77">
        <v>3.3839999999999999</v>
      </c>
      <c r="E20" s="77">
        <v>3.55</v>
      </c>
      <c r="F20" s="77">
        <v>3.8980000000000001</v>
      </c>
      <c r="G20" s="77">
        <v>5.1870000000000003</v>
      </c>
      <c r="H20" s="77">
        <v>6.851</v>
      </c>
      <c r="I20" s="77">
        <v>8.2029999999999994</v>
      </c>
      <c r="J20" s="77">
        <v>8.7240000000000002</v>
      </c>
      <c r="K20" s="77">
        <v>8.5289999999999999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54.915999999999997</v>
      </c>
    </row>
    <row r="21" spans="1:27" ht="24.95" customHeight="1" x14ac:dyDescent="0.2">
      <c r="A21" s="75" t="s">
        <v>16</v>
      </c>
      <c r="B21" s="80">
        <v>8.5269999999999992</v>
      </c>
      <c r="C21" s="81">
        <v>8.8339999999999996</v>
      </c>
      <c r="D21" s="81">
        <v>7.4779999999999998</v>
      </c>
      <c r="E21" s="81">
        <v>4.641</v>
      </c>
      <c r="F21" s="81">
        <v>4.8</v>
      </c>
      <c r="G21" s="81">
        <v>5.875</v>
      </c>
      <c r="H21" s="81">
        <v>10.637</v>
      </c>
      <c r="I21" s="81">
        <v>56.094999999999999</v>
      </c>
      <c r="J21" s="81">
        <v>80.117000000000004</v>
      </c>
      <c r="K21" s="81">
        <v>101.67699999999999</v>
      </c>
      <c r="L21" s="81">
        <v>95.434999999999988</v>
      </c>
      <c r="M21" s="81">
        <v>84.794999999999987</v>
      </c>
      <c r="N21" s="81">
        <v>6.2110000000000003</v>
      </c>
      <c r="O21" s="81">
        <v>6.7050000000000001</v>
      </c>
      <c r="P21" s="81">
        <v>5.4830000000000005</v>
      </c>
      <c r="Q21" s="81">
        <v>4.9249999999999998</v>
      </c>
      <c r="R21" s="81">
        <v>3.6180000000000003</v>
      </c>
      <c r="S21" s="81">
        <v>4.1459999999999999</v>
      </c>
      <c r="T21" s="81">
        <v>4.0410000000000004</v>
      </c>
      <c r="U21" s="81">
        <v>1.6880000000000002</v>
      </c>
      <c r="V21" s="81">
        <v>1.3380000000000001</v>
      </c>
      <c r="W21" s="81">
        <v>0.65900000000000003</v>
      </c>
      <c r="X21" s="81">
        <v>1.349</v>
      </c>
      <c r="Y21" s="81">
        <v>1.2130000000000001</v>
      </c>
      <c r="Z21" s="78"/>
      <c r="AA21" s="79">
        <f t="shared" si="2"/>
        <v>510.28700000000009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11.802999999999999</v>
      </c>
      <c r="C25" s="88">
        <f t="shared" ref="C25:Z25" si="3">IF(LEN(C$2)&gt;0,SUM(C19:C24),"")</f>
        <v>12.148</v>
      </c>
      <c r="D25" s="88">
        <f t="shared" si="3"/>
        <v>10.862</v>
      </c>
      <c r="E25" s="88">
        <f t="shared" si="3"/>
        <v>8.1909999999999989</v>
      </c>
      <c r="F25" s="88">
        <f t="shared" si="3"/>
        <v>8.6980000000000004</v>
      </c>
      <c r="G25" s="88">
        <f t="shared" si="3"/>
        <v>11.062000000000001</v>
      </c>
      <c r="H25" s="88">
        <f t="shared" si="3"/>
        <v>17.488</v>
      </c>
      <c r="I25" s="88">
        <f t="shared" si="3"/>
        <v>64.298000000000002</v>
      </c>
      <c r="J25" s="88">
        <f t="shared" si="3"/>
        <v>88.841000000000008</v>
      </c>
      <c r="K25" s="88">
        <f t="shared" si="3"/>
        <v>110.20599999999999</v>
      </c>
      <c r="L25" s="88">
        <f t="shared" si="3"/>
        <v>95.434999999999988</v>
      </c>
      <c r="M25" s="88">
        <f t="shared" si="3"/>
        <v>84.794999999999987</v>
      </c>
      <c r="N25" s="88">
        <f t="shared" si="3"/>
        <v>6.2110000000000003</v>
      </c>
      <c r="O25" s="88">
        <f t="shared" si="3"/>
        <v>6.7050000000000001</v>
      </c>
      <c r="P25" s="88">
        <f t="shared" si="3"/>
        <v>5.4830000000000005</v>
      </c>
      <c r="Q25" s="88">
        <f t="shared" si="3"/>
        <v>4.9249999999999998</v>
      </c>
      <c r="R25" s="88">
        <f t="shared" si="3"/>
        <v>3.6180000000000003</v>
      </c>
      <c r="S25" s="88">
        <f t="shared" si="3"/>
        <v>4.1459999999999999</v>
      </c>
      <c r="T25" s="88">
        <f t="shared" si="3"/>
        <v>4.0410000000000004</v>
      </c>
      <c r="U25" s="88">
        <f t="shared" si="3"/>
        <v>1.6880000000000002</v>
      </c>
      <c r="V25" s="88">
        <f t="shared" si="3"/>
        <v>1.3380000000000001</v>
      </c>
      <c r="W25" s="88">
        <f t="shared" si="3"/>
        <v>0.65900000000000003</v>
      </c>
      <c r="X25" s="88">
        <f t="shared" si="3"/>
        <v>1.349</v>
      </c>
      <c r="Y25" s="88">
        <f t="shared" si="3"/>
        <v>1.2130000000000001</v>
      </c>
      <c r="Z25" s="89" t="str">
        <f t="shared" si="3"/>
        <v/>
      </c>
      <c r="AA25" s="90">
        <f>SUM(AA19:AA24)</f>
        <v>565.20300000000009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32.612000000000002</v>
      </c>
      <c r="C29" s="77">
        <v>20.004000000000001</v>
      </c>
      <c r="D29" s="77">
        <v>47.530999999999999</v>
      </c>
      <c r="E29" s="77">
        <v>57.689</v>
      </c>
      <c r="F29" s="77">
        <v>56.454999999999998</v>
      </c>
      <c r="G29" s="77">
        <v>82.802000000000007</v>
      </c>
      <c r="H29" s="77">
        <v>179.48</v>
      </c>
      <c r="I29" s="77">
        <v>149.17599999999999</v>
      </c>
      <c r="J29" s="77">
        <v>103.937</v>
      </c>
      <c r="K29" s="77">
        <v>122.69799999999999</v>
      </c>
      <c r="L29" s="77">
        <v>103.188</v>
      </c>
      <c r="M29" s="77">
        <v>92.540999999999997</v>
      </c>
      <c r="N29" s="77">
        <v>14.276999999999999</v>
      </c>
      <c r="O29" s="77">
        <v>26.14</v>
      </c>
      <c r="P29" s="77">
        <v>10.090999999999999</v>
      </c>
      <c r="Q29" s="77">
        <v>7.1769999999999996</v>
      </c>
      <c r="R29" s="77">
        <v>4.5060000000000002</v>
      </c>
      <c r="S29" s="77">
        <v>4.1459999999999999</v>
      </c>
      <c r="T29" s="77">
        <v>4.0410000000000004</v>
      </c>
      <c r="U29" s="77">
        <v>43.656999999999996</v>
      </c>
      <c r="V29" s="77">
        <v>38.621000000000002</v>
      </c>
      <c r="W29" s="77">
        <v>4.5490000000000004</v>
      </c>
      <c r="X29" s="77">
        <v>11.228999999999999</v>
      </c>
      <c r="Y29" s="77">
        <v>31.210999999999999</v>
      </c>
      <c r="Z29" s="78"/>
      <c r="AA29" s="79">
        <f>SUM(B29:Z29)</f>
        <v>1247.758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32.612000000000002</v>
      </c>
      <c r="C31" s="62">
        <f t="shared" ref="C31:Z31" si="4">IF(LEN(C$2)&gt;0,SUM(C28:C30),"")</f>
        <v>20.004000000000001</v>
      </c>
      <c r="D31" s="62">
        <f t="shared" si="4"/>
        <v>47.530999999999999</v>
      </c>
      <c r="E31" s="62">
        <f t="shared" si="4"/>
        <v>57.689</v>
      </c>
      <c r="F31" s="62">
        <f t="shared" si="4"/>
        <v>56.454999999999998</v>
      </c>
      <c r="G31" s="62">
        <f t="shared" si="4"/>
        <v>82.802000000000007</v>
      </c>
      <c r="H31" s="62">
        <f t="shared" si="4"/>
        <v>179.48</v>
      </c>
      <c r="I31" s="62">
        <f t="shared" si="4"/>
        <v>149.17599999999999</v>
      </c>
      <c r="J31" s="62">
        <f t="shared" si="4"/>
        <v>103.937</v>
      </c>
      <c r="K31" s="62">
        <f t="shared" si="4"/>
        <v>122.69799999999999</v>
      </c>
      <c r="L31" s="62">
        <f t="shared" si="4"/>
        <v>103.188</v>
      </c>
      <c r="M31" s="62">
        <f t="shared" si="4"/>
        <v>92.540999999999997</v>
      </c>
      <c r="N31" s="62">
        <f t="shared" si="4"/>
        <v>14.276999999999999</v>
      </c>
      <c r="O31" s="62">
        <f t="shared" si="4"/>
        <v>26.14</v>
      </c>
      <c r="P31" s="62">
        <f t="shared" si="4"/>
        <v>10.090999999999999</v>
      </c>
      <c r="Q31" s="62">
        <f t="shared" si="4"/>
        <v>7.1769999999999996</v>
      </c>
      <c r="R31" s="62">
        <f t="shared" si="4"/>
        <v>4.5060000000000002</v>
      </c>
      <c r="S31" s="62">
        <f t="shared" si="4"/>
        <v>4.1459999999999999</v>
      </c>
      <c r="T31" s="62">
        <f t="shared" si="4"/>
        <v>4.0410000000000004</v>
      </c>
      <c r="U31" s="62">
        <f t="shared" si="4"/>
        <v>43.656999999999996</v>
      </c>
      <c r="V31" s="62">
        <f t="shared" si="4"/>
        <v>38.621000000000002</v>
      </c>
      <c r="W31" s="62">
        <f t="shared" si="4"/>
        <v>4.5490000000000004</v>
      </c>
      <c r="X31" s="62">
        <f t="shared" si="4"/>
        <v>11.228999999999999</v>
      </c>
      <c r="Y31" s="62">
        <f t="shared" si="4"/>
        <v>31.210999999999999</v>
      </c>
      <c r="Z31" s="63" t="str">
        <f t="shared" si="4"/>
        <v/>
      </c>
      <c r="AA31" s="64">
        <f>SUM(AA28:AA30)</f>
        <v>1247.758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14.7</v>
      </c>
      <c r="T38" s="99">
        <v>1.9</v>
      </c>
      <c r="U38" s="99"/>
      <c r="V38" s="99"/>
      <c r="W38" s="99"/>
      <c r="X38" s="99"/>
      <c r="Y38" s="99"/>
      <c r="Z38" s="100"/>
      <c r="AA38" s="79">
        <f t="shared" si="5"/>
        <v>16.599999999999998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14.7</v>
      </c>
      <c r="T39" s="88">
        <f t="shared" si="6"/>
        <v>1.9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16.599999999999998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14.7</v>
      </c>
      <c r="T46" s="99">
        <v>1.9</v>
      </c>
      <c r="U46" s="99"/>
      <c r="V46" s="99"/>
      <c r="W46" s="99"/>
      <c r="X46" s="99"/>
      <c r="Y46" s="99"/>
      <c r="Z46" s="100"/>
      <c r="AA46" s="79">
        <f t="shared" si="7"/>
        <v>16.599999999999998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14.7</v>
      </c>
      <c r="T48" s="88">
        <f t="shared" si="8"/>
        <v>1.9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16.599999999999998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32.612000000000002</v>
      </c>
      <c r="C51" s="88">
        <f t="shared" si="10"/>
        <v>20.003999999999998</v>
      </c>
      <c r="D51" s="88">
        <f t="shared" si="10"/>
        <v>47.531000000000006</v>
      </c>
      <c r="E51" s="88">
        <f t="shared" si="10"/>
        <v>57.689000000000007</v>
      </c>
      <c r="F51" s="88">
        <f t="shared" si="10"/>
        <v>56.455000000000005</v>
      </c>
      <c r="G51" s="88">
        <f t="shared" si="10"/>
        <v>82.801999999999992</v>
      </c>
      <c r="H51" s="88">
        <f t="shared" si="10"/>
        <v>179.48000000000002</v>
      </c>
      <c r="I51" s="88">
        <f t="shared" si="10"/>
        <v>149.17599999999999</v>
      </c>
      <c r="J51" s="88">
        <f t="shared" si="10"/>
        <v>103.93700000000001</v>
      </c>
      <c r="K51" s="88">
        <f t="shared" si="10"/>
        <v>122.69799999999999</v>
      </c>
      <c r="L51" s="88">
        <f t="shared" si="10"/>
        <v>103.18799999999999</v>
      </c>
      <c r="M51" s="88">
        <f t="shared" si="10"/>
        <v>92.540999999999983</v>
      </c>
      <c r="N51" s="88">
        <f t="shared" si="10"/>
        <v>14.277000000000001</v>
      </c>
      <c r="O51" s="88">
        <f t="shared" si="10"/>
        <v>26.14</v>
      </c>
      <c r="P51" s="88">
        <f t="shared" si="10"/>
        <v>10.091000000000001</v>
      </c>
      <c r="Q51" s="88">
        <f t="shared" si="10"/>
        <v>7.1769999999999996</v>
      </c>
      <c r="R51" s="88">
        <f t="shared" si="10"/>
        <v>4.5060000000000002</v>
      </c>
      <c r="S51" s="88">
        <f t="shared" si="10"/>
        <v>18.846</v>
      </c>
      <c r="T51" s="88">
        <f t="shared" si="10"/>
        <v>5.9410000000000007</v>
      </c>
      <c r="U51" s="88">
        <f t="shared" si="10"/>
        <v>43.657000000000004</v>
      </c>
      <c r="V51" s="88">
        <f t="shared" si="10"/>
        <v>38.621000000000002</v>
      </c>
      <c r="W51" s="88">
        <f t="shared" si="10"/>
        <v>4.5489999999999995</v>
      </c>
      <c r="X51" s="88">
        <f t="shared" si="10"/>
        <v>11.229000000000001</v>
      </c>
      <c r="Y51" s="88">
        <f t="shared" si="10"/>
        <v>31.210999999999999</v>
      </c>
      <c r="Z51" s="89" t="str">
        <f t="shared" si="10"/>
        <v/>
      </c>
      <c r="AA51" s="105">
        <f>SUM(B51:Z51)</f>
        <v>1264.3580000000002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32.581000000000003</v>
      </c>
      <c r="C4" s="18">
        <v>20.004000000000001</v>
      </c>
      <c r="D4" s="18">
        <v>47.524999999999999</v>
      </c>
      <c r="E4" s="18">
        <v>57.695999999999991</v>
      </c>
      <c r="F4" s="18">
        <v>56.433999999999997</v>
      </c>
      <c r="G4" s="18">
        <v>82.771000000000001</v>
      </c>
      <c r="H4" s="18">
        <v>179.44800000000001</v>
      </c>
      <c r="I4" s="18">
        <v>149.16000000000003</v>
      </c>
      <c r="J4" s="18">
        <v>103.947</v>
      </c>
      <c r="K4" s="18">
        <v>122.72699999999999</v>
      </c>
      <c r="L4" s="18">
        <v>103.23400000000001</v>
      </c>
      <c r="M4" s="18">
        <v>92.587999999999994</v>
      </c>
      <c r="N4" s="18">
        <v>14.276999999999999</v>
      </c>
      <c r="O4" s="18">
        <v>26.14</v>
      </c>
      <c r="P4" s="18">
        <v>10.091000000000001</v>
      </c>
      <c r="Q4" s="18">
        <v>7.1770000000000005</v>
      </c>
      <c r="R4" s="18">
        <v>4.5060000000000002</v>
      </c>
      <c r="S4" s="18">
        <v>18.872999999999998</v>
      </c>
      <c r="T4" s="18">
        <v>5.93</v>
      </c>
      <c r="U4" s="18">
        <v>43.618000000000002</v>
      </c>
      <c r="V4" s="18">
        <v>38.611999999999995</v>
      </c>
      <c r="W4" s="18">
        <v>4.5369999999999999</v>
      </c>
      <c r="X4" s="18">
        <v>11.231000000000002</v>
      </c>
      <c r="Y4" s="18">
        <v>31.175999999999998</v>
      </c>
      <c r="Z4" s="19"/>
      <c r="AA4" s="20">
        <f>SUM(B4:Z4)</f>
        <v>1264.2830000000004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189.74</v>
      </c>
      <c r="C7" s="28">
        <v>201</v>
      </c>
      <c r="D7" s="28">
        <v>179.8</v>
      </c>
      <c r="E7" s="28">
        <v>175.73</v>
      </c>
      <c r="F7" s="28">
        <v>179.9</v>
      </c>
      <c r="G7" s="28">
        <v>193</v>
      </c>
      <c r="H7" s="28">
        <v>219.8</v>
      </c>
      <c r="I7" s="28">
        <v>240.03</v>
      </c>
      <c r="J7" s="28">
        <v>226</v>
      </c>
      <c r="K7" s="28">
        <v>176.1</v>
      </c>
      <c r="L7" s="28">
        <v>165.38</v>
      </c>
      <c r="M7" s="28">
        <v>160.11000000000001</v>
      </c>
      <c r="N7" s="28">
        <v>205</v>
      </c>
      <c r="O7" s="28">
        <v>189.23</v>
      </c>
      <c r="P7" s="28">
        <v>201</v>
      </c>
      <c r="Q7" s="28">
        <v>204.19</v>
      </c>
      <c r="R7" s="28">
        <v>207.97</v>
      </c>
      <c r="S7" s="28">
        <v>210</v>
      </c>
      <c r="T7" s="28">
        <v>214.38</v>
      </c>
      <c r="U7" s="28">
        <v>228.04</v>
      </c>
      <c r="V7" s="28">
        <v>224.15</v>
      </c>
      <c r="W7" s="28">
        <v>210.77</v>
      </c>
      <c r="X7" s="28">
        <v>199</v>
      </c>
      <c r="Y7" s="28">
        <v>186.55</v>
      </c>
      <c r="Z7" s="29"/>
      <c r="AA7" s="30">
        <f>IF(SUM(B7:Z7)&lt;&gt;0,AVERAGEIF(B7:Z7,"&lt;&gt;"""),"")</f>
        <v>199.45291666666671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17.154</v>
      </c>
      <c r="D14" s="57"/>
      <c r="E14" s="57"/>
      <c r="F14" s="57"/>
      <c r="G14" s="57"/>
      <c r="H14" s="57">
        <v>20.73</v>
      </c>
      <c r="I14" s="57"/>
      <c r="J14" s="57">
        <v>33.709000000000003</v>
      </c>
      <c r="K14" s="57">
        <v>71.114999999999995</v>
      </c>
      <c r="L14" s="57">
        <v>58.063000000000002</v>
      </c>
      <c r="M14" s="57">
        <v>75.131</v>
      </c>
      <c r="N14" s="57">
        <v>8.2409999999999997</v>
      </c>
      <c r="O14" s="57">
        <v>19.986000000000001</v>
      </c>
      <c r="P14" s="57">
        <v>8.4230000000000018</v>
      </c>
      <c r="Q14" s="57">
        <v>5.4510000000000005</v>
      </c>
      <c r="R14" s="57">
        <v>2.7010000000000001</v>
      </c>
      <c r="S14" s="57">
        <v>13.77</v>
      </c>
      <c r="T14" s="57">
        <v>4.0510000000000002</v>
      </c>
      <c r="U14" s="57"/>
      <c r="V14" s="57"/>
      <c r="W14" s="57">
        <v>0.245</v>
      </c>
      <c r="X14" s="57">
        <v>3.0489999999999999</v>
      </c>
      <c r="Y14" s="57"/>
      <c r="Z14" s="58"/>
      <c r="AA14" s="59">
        <f t="shared" si="0"/>
        <v>341.81900000000002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17.154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20.73</v>
      </c>
      <c r="I16" s="62">
        <f t="shared" si="1"/>
        <v>0</v>
      </c>
      <c r="J16" s="62">
        <f t="shared" si="1"/>
        <v>33.709000000000003</v>
      </c>
      <c r="K16" s="62">
        <f t="shared" si="1"/>
        <v>71.114999999999995</v>
      </c>
      <c r="L16" s="62">
        <f t="shared" si="1"/>
        <v>58.063000000000002</v>
      </c>
      <c r="M16" s="62">
        <f t="shared" si="1"/>
        <v>75.131</v>
      </c>
      <c r="N16" s="62">
        <f t="shared" si="1"/>
        <v>8.2409999999999997</v>
      </c>
      <c r="O16" s="62">
        <f t="shared" si="1"/>
        <v>19.986000000000001</v>
      </c>
      <c r="P16" s="62">
        <f t="shared" si="1"/>
        <v>8.4230000000000018</v>
      </c>
      <c r="Q16" s="62">
        <f t="shared" si="1"/>
        <v>5.4510000000000005</v>
      </c>
      <c r="R16" s="62">
        <f t="shared" si="1"/>
        <v>2.7010000000000001</v>
      </c>
      <c r="S16" s="62">
        <f t="shared" si="1"/>
        <v>13.77</v>
      </c>
      <c r="T16" s="62">
        <f t="shared" si="1"/>
        <v>4.0510000000000002</v>
      </c>
      <c r="U16" s="62">
        <f t="shared" si="1"/>
        <v>0</v>
      </c>
      <c r="V16" s="62">
        <f t="shared" si="1"/>
        <v>0</v>
      </c>
      <c r="W16" s="62">
        <f t="shared" si="1"/>
        <v>0.245</v>
      </c>
      <c r="X16" s="62">
        <f t="shared" si="1"/>
        <v>3.0489999999999999</v>
      </c>
      <c r="Y16" s="62">
        <f t="shared" si="1"/>
        <v>0</v>
      </c>
      <c r="Z16" s="63" t="str">
        <f t="shared" si="1"/>
        <v/>
      </c>
      <c r="AA16" s="64">
        <f>SUM(AA10:AA15)</f>
        <v>341.81900000000002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1.8</v>
      </c>
      <c r="D19" s="72">
        <v>1.8</v>
      </c>
      <c r="E19" s="72">
        <v>1.8</v>
      </c>
      <c r="F19" s="72">
        <v>1.8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15.200000000000006</v>
      </c>
    </row>
    <row r="20" spans="1:27" ht="24.95" customHeight="1" x14ac:dyDescent="0.2">
      <c r="A20" s="75" t="s">
        <v>15</v>
      </c>
      <c r="B20" s="76">
        <v>0.27300000000000002</v>
      </c>
      <c r="C20" s="77">
        <v>0.26700000000000002</v>
      </c>
      <c r="D20" s="77">
        <v>0.26200000000000001</v>
      </c>
      <c r="E20" s="77">
        <v>0.29099999999999998</v>
      </c>
      <c r="F20" s="77">
        <v>0.29599999999999999</v>
      </c>
      <c r="G20" s="77">
        <v>0.28599999999999998</v>
      </c>
      <c r="H20" s="77">
        <v>0.318</v>
      </c>
      <c r="I20" s="77">
        <v>0.32700000000000001</v>
      </c>
      <c r="J20" s="77">
        <v>0.33400000000000002</v>
      </c>
      <c r="K20" s="77">
        <v>0.33100000000000002</v>
      </c>
      <c r="L20" s="77">
        <v>0.34399999999999997</v>
      </c>
      <c r="M20" s="77">
        <v>0.434</v>
      </c>
      <c r="N20" s="77">
        <v>0.48</v>
      </c>
      <c r="O20" s="77">
        <v>0.442</v>
      </c>
      <c r="P20" s="77">
        <v>0.45200000000000001</v>
      </c>
      <c r="Q20" s="77">
        <v>0.53800000000000003</v>
      </c>
      <c r="R20" s="77">
        <v>0.60299999999999998</v>
      </c>
      <c r="S20" s="77">
        <v>0.52900000000000003</v>
      </c>
      <c r="T20" s="77">
        <v>0.439</v>
      </c>
      <c r="U20" s="77">
        <v>0.41399999999999998</v>
      </c>
      <c r="V20" s="77">
        <v>0.49099999999999999</v>
      </c>
      <c r="W20" s="77">
        <v>0.42499999999999999</v>
      </c>
      <c r="X20" s="77">
        <v>0.40899999999999997</v>
      </c>
      <c r="Y20" s="77">
        <v>0.4</v>
      </c>
      <c r="Z20" s="78"/>
      <c r="AA20" s="79">
        <f t="shared" si="2"/>
        <v>9.3850000000000016</v>
      </c>
    </row>
    <row r="21" spans="1:27" ht="24.95" customHeight="1" x14ac:dyDescent="0.2">
      <c r="A21" s="75" t="s">
        <v>16</v>
      </c>
      <c r="B21" s="80">
        <v>0.80800000000000005</v>
      </c>
      <c r="C21" s="81">
        <v>0.78300000000000003</v>
      </c>
      <c r="D21" s="81">
        <v>0.76300000000000001</v>
      </c>
      <c r="E21" s="81">
        <v>1.2050000000000001</v>
      </c>
      <c r="F21" s="81">
        <v>1.238</v>
      </c>
      <c r="G21" s="81">
        <v>1.885</v>
      </c>
      <c r="H21" s="81">
        <v>1.1000000000000001</v>
      </c>
      <c r="I21" s="81">
        <v>1.2330000000000001</v>
      </c>
      <c r="J21" s="81">
        <v>1.304</v>
      </c>
      <c r="K21" s="81">
        <v>1.2809999999999999</v>
      </c>
      <c r="L21" s="81">
        <v>1.2270000000000001</v>
      </c>
      <c r="M21" s="81">
        <v>4.2229999999999999</v>
      </c>
      <c r="N21" s="81">
        <v>4.7560000000000002</v>
      </c>
      <c r="O21" s="81">
        <v>4.9119999999999999</v>
      </c>
      <c r="P21" s="81">
        <v>1.216</v>
      </c>
      <c r="Q21" s="81">
        <v>1.1879999999999999</v>
      </c>
      <c r="R21" s="81">
        <v>1.202</v>
      </c>
      <c r="S21" s="81">
        <v>4.5739999999999998</v>
      </c>
      <c r="T21" s="81">
        <v>1.44</v>
      </c>
      <c r="U21" s="81">
        <v>3.8040000000000003</v>
      </c>
      <c r="V21" s="81">
        <v>1.321</v>
      </c>
      <c r="W21" s="81">
        <v>1.167</v>
      </c>
      <c r="X21" s="81">
        <v>1.073</v>
      </c>
      <c r="Y21" s="81">
        <v>0.97599999999999998</v>
      </c>
      <c r="Z21" s="78"/>
      <c r="AA21" s="79">
        <f t="shared" si="2"/>
        <v>44.678999999999995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1.881</v>
      </c>
      <c r="C25" s="88">
        <f t="shared" si="3"/>
        <v>2.85</v>
      </c>
      <c r="D25" s="88">
        <f t="shared" si="3"/>
        <v>2.8250000000000002</v>
      </c>
      <c r="E25" s="88">
        <f t="shared" si="3"/>
        <v>3.2960000000000003</v>
      </c>
      <c r="F25" s="88">
        <f t="shared" si="3"/>
        <v>3.3340000000000001</v>
      </c>
      <c r="G25" s="88">
        <f t="shared" si="3"/>
        <v>2.9710000000000001</v>
      </c>
      <c r="H25" s="88">
        <f t="shared" si="3"/>
        <v>2.218</v>
      </c>
      <c r="I25" s="88">
        <f t="shared" si="3"/>
        <v>2.3600000000000003</v>
      </c>
      <c r="J25" s="88">
        <f t="shared" si="3"/>
        <v>2.4380000000000002</v>
      </c>
      <c r="K25" s="88">
        <f t="shared" si="3"/>
        <v>2.4119999999999999</v>
      </c>
      <c r="L25" s="88">
        <f t="shared" si="3"/>
        <v>2.3710000000000004</v>
      </c>
      <c r="M25" s="88">
        <f t="shared" si="3"/>
        <v>5.4569999999999999</v>
      </c>
      <c r="N25" s="88">
        <f t="shared" si="3"/>
        <v>6.0360000000000005</v>
      </c>
      <c r="O25" s="88">
        <f t="shared" si="3"/>
        <v>6.1539999999999999</v>
      </c>
      <c r="P25" s="88">
        <f t="shared" si="3"/>
        <v>1.6679999999999999</v>
      </c>
      <c r="Q25" s="88">
        <f t="shared" si="3"/>
        <v>1.726</v>
      </c>
      <c r="R25" s="88">
        <f t="shared" si="3"/>
        <v>1.8049999999999999</v>
      </c>
      <c r="S25" s="88">
        <f t="shared" si="3"/>
        <v>5.1029999999999998</v>
      </c>
      <c r="T25" s="88">
        <f t="shared" si="3"/>
        <v>1.879</v>
      </c>
      <c r="U25" s="88">
        <f t="shared" si="3"/>
        <v>4.218</v>
      </c>
      <c r="V25" s="88">
        <f t="shared" si="3"/>
        <v>1.8119999999999998</v>
      </c>
      <c r="W25" s="88">
        <f t="shared" si="3"/>
        <v>1.5920000000000001</v>
      </c>
      <c r="X25" s="88">
        <f t="shared" si="3"/>
        <v>1.482</v>
      </c>
      <c r="Y25" s="88">
        <f t="shared" si="3"/>
        <v>1.3759999999999999</v>
      </c>
      <c r="Z25" s="89">
        <f t="shared" si="3"/>
        <v>0</v>
      </c>
      <c r="AA25" s="90">
        <f t="shared" si="3"/>
        <v>69.26400000000001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1.881</v>
      </c>
      <c r="C29" s="77">
        <v>20.004000000000001</v>
      </c>
      <c r="D29" s="77">
        <v>2.8250000000000002</v>
      </c>
      <c r="E29" s="77">
        <v>3.2959999999999998</v>
      </c>
      <c r="F29" s="77">
        <v>3.3340000000000001</v>
      </c>
      <c r="G29" s="77">
        <v>2.9710000000000001</v>
      </c>
      <c r="H29" s="77">
        <v>22.948</v>
      </c>
      <c r="I29" s="77">
        <v>2.36</v>
      </c>
      <c r="J29" s="77">
        <v>36.146999999999998</v>
      </c>
      <c r="K29" s="77">
        <v>73.527000000000001</v>
      </c>
      <c r="L29" s="77">
        <v>60.433999999999997</v>
      </c>
      <c r="M29" s="77">
        <v>80.587999999999994</v>
      </c>
      <c r="N29" s="77">
        <v>14.276999999999999</v>
      </c>
      <c r="O29" s="77">
        <v>26.14</v>
      </c>
      <c r="P29" s="77">
        <v>10.090999999999999</v>
      </c>
      <c r="Q29" s="77">
        <v>7.1769999999999996</v>
      </c>
      <c r="R29" s="77">
        <v>4.5060000000000002</v>
      </c>
      <c r="S29" s="77">
        <v>18.873000000000001</v>
      </c>
      <c r="T29" s="77">
        <v>5.93</v>
      </c>
      <c r="U29" s="77">
        <v>4.218</v>
      </c>
      <c r="V29" s="77">
        <v>1.8120000000000001</v>
      </c>
      <c r="W29" s="77">
        <v>1.837</v>
      </c>
      <c r="X29" s="77">
        <v>4.5309999999999997</v>
      </c>
      <c r="Y29" s="77">
        <v>1.3759999999999999</v>
      </c>
      <c r="Z29" s="78"/>
      <c r="AA29" s="79">
        <f>SUM(B29:Z29)</f>
        <v>411.08299999999997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1.881</v>
      </c>
      <c r="C31" s="62">
        <f t="shared" si="4"/>
        <v>20.004000000000001</v>
      </c>
      <c r="D31" s="62">
        <f t="shared" si="4"/>
        <v>2.8250000000000002</v>
      </c>
      <c r="E31" s="62">
        <f t="shared" si="4"/>
        <v>3.2959999999999998</v>
      </c>
      <c r="F31" s="62">
        <f t="shared" si="4"/>
        <v>3.3340000000000001</v>
      </c>
      <c r="G31" s="62">
        <f t="shared" si="4"/>
        <v>2.9710000000000001</v>
      </c>
      <c r="H31" s="62">
        <f t="shared" si="4"/>
        <v>22.948</v>
      </c>
      <c r="I31" s="62">
        <f t="shared" si="4"/>
        <v>2.36</v>
      </c>
      <c r="J31" s="62">
        <f t="shared" si="4"/>
        <v>36.146999999999998</v>
      </c>
      <c r="K31" s="62">
        <f t="shared" si="4"/>
        <v>73.527000000000001</v>
      </c>
      <c r="L31" s="62">
        <f t="shared" si="4"/>
        <v>60.433999999999997</v>
      </c>
      <c r="M31" s="62">
        <f t="shared" si="4"/>
        <v>80.587999999999994</v>
      </c>
      <c r="N31" s="62">
        <f t="shared" si="4"/>
        <v>14.276999999999999</v>
      </c>
      <c r="O31" s="62">
        <f t="shared" si="4"/>
        <v>26.14</v>
      </c>
      <c r="P31" s="62">
        <f t="shared" si="4"/>
        <v>10.090999999999999</v>
      </c>
      <c r="Q31" s="62">
        <f t="shared" si="4"/>
        <v>7.1769999999999996</v>
      </c>
      <c r="R31" s="62">
        <f t="shared" si="4"/>
        <v>4.5060000000000002</v>
      </c>
      <c r="S31" s="62">
        <f t="shared" si="4"/>
        <v>18.873000000000001</v>
      </c>
      <c r="T31" s="62">
        <f t="shared" si="4"/>
        <v>5.93</v>
      </c>
      <c r="U31" s="62">
        <f t="shared" si="4"/>
        <v>4.218</v>
      </c>
      <c r="V31" s="62">
        <f t="shared" si="4"/>
        <v>1.8120000000000001</v>
      </c>
      <c r="W31" s="62">
        <f t="shared" si="4"/>
        <v>1.837</v>
      </c>
      <c r="X31" s="62">
        <f t="shared" si="4"/>
        <v>4.5309999999999997</v>
      </c>
      <c r="Y31" s="62">
        <f t="shared" si="4"/>
        <v>1.3759999999999999</v>
      </c>
      <c r="Z31" s="63">
        <f t="shared" si="4"/>
        <v>0</v>
      </c>
      <c r="AA31" s="64">
        <f t="shared" si="4"/>
        <v>411.08299999999997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30.7</v>
      </c>
      <c r="C38" s="99"/>
      <c r="D38" s="99">
        <v>44.7</v>
      </c>
      <c r="E38" s="99">
        <v>54.4</v>
      </c>
      <c r="F38" s="99">
        <v>53.1</v>
      </c>
      <c r="G38" s="99">
        <v>79.8</v>
      </c>
      <c r="H38" s="99">
        <v>156.5</v>
      </c>
      <c r="I38" s="99">
        <v>146.80000000000001</v>
      </c>
      <c r="J38" s="99">
        <v>67.8</v>
      </c>
      <c r="K38" s="99">
        <v>49.2</v>
      </c>
      <c r="L38" s="99">
        <v>42.8</v>
      </c>
      <c r="M38" s="99">
        <v>12</v>
      </c>
      <c r="N38" s="99"/>
      <c r="O38" s="99"/>
      <c r="P38" s="99"/>
      <c r="Q38" s="99"/>
      <c r="R38" s="99"/>
      <c r="S38" s="99"/>
      <c r="T38" s="99"/>
      <c r="U38" s="99">
        <v>39.4</v>
      </c>
      <c r="V38" s="99">
        <v>36.799999999999997</v>
      </c>
      <c r="W38" s="99">
        <v>2.7</v>
      </c>
      <c r="X38" s="99">
        <v>6.7</v>
      </c>
      <c r="Y38" s="99">
        <v>29.8</v>
      </c>
      <c r="Z38" s="100"/>
      <c r="AA38" s="79">
        <f t="shared" si="5"/>
        <v>853.19999999999993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30.7</v>
      </c>
      <c r="C39" s="88">
        <f t="shared" si="6"/>
        <v>0</v>
      </c>
      <c r="D39" s="88">
        <f t="shared" si="6"/>
        <v>44.7</v>
      </c>
      <c r="E39" s="88">
        <f t="shared" si="6"/>
        <v>54.4</v>
      </c>
      <c r="F39" s="88">
        <f t="shared" si="6"/>
        <v>53.1</v>
      </c>
      <c r="G39" s="88">
        <f t="shared" si="6"/>
        <v>79.8</v>
      </c>
      <c r="H39" s="88">
        <f t="shared" si="6"/>
        <v>156.5</v>
      </c>
      <c r="I39" s="88">
        <f t="shared" si="6"/>
        <v>146.80000000000001</v>
      </c>
      <c r="J39" s="88">
        <f t="shared" si="6"/>
        <v>67.8</v>
      </c>
      <c r="K39" s="88">
        <f t="shared" si="6"/>
        <v>49.2</v>
      </c>
      <c r="L39" s="88">
        <f t="shared" si="6"/>
        <v>42.8</v>
      </c>
      <c r="M39" s="88">
        <f t="shared" si="6"/>
        <v>12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39.4</v>
      </c>
      <c r="V39" s="88">
        <f t="shared" si="6"/>
        <v>36.799999999999997</v>
      </c>
      <c r="W39" s="88">
        <f t="shared" si="6"/>
        <v>2.7</v>
      </c>
      <c r="X39" s="88">
        <f t="shared" si="6"/>
        <v>6.7</v>
      </c>
      <c r="Y39" s="88">
        <f t="shared" si="6"/>
        <v>29.8</v>
      </c>
      <c r="Z39" s="89">
        <f t="shared" si="6"/>
        <v>0</v>
      </c>
      <c r="AA39" s="90">
        <f t="shared" si="5"/>
        <v>853.19999999999993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30.7</v>
      </c>
      <c r="C46" s="99"/>
      <c r="D46" s="99">
        <v>44.7</v>
      </c>
      <c r="E46" s="99">
        <v>54.4</v>
      </c>
      <c r="F46" s="99">
        <v>53.1</v>
      </c>
      <c r="G46" s="99">
        <v>79.8</v>
      </c>
      <c r="H46" s="99">
        <v>156.5</v>
      </c>
      <c r="I46" s="99">
        <v>146.80000000000001</v>
      </c>
      <c r="J46" s="99">
        <v>67.8</v>
      </c>
      <c r="K46" s="99">
        <v>49.2</v>
      </c>
      <c r="L46" s="99">
        <v>42.8</v>
      </c>
      <c r="M46" s="99">
        <v>12</v>
      </c>
      <c r="N46" s="99"/>
      <c r="O46" s="99"/>
      <c r="P46" s="99"/>
      <c r="Q46" s="99"/>
      <c r="R46" s="99"/>
      <c r="S46" s="99"/>
      <c r="T46" s="99"/>
      <c r="U46" s="99">
        <v>39.4</v>
      </c>
      <c r="V46" s="99">
        <v>36.799999999999997</v>
      </c>
      <c r="W46" s="99">
        <v>2.7</v>
      </c>
      <c r="X46" s="99">
        <v>6.7</v>
      </c>
      <c r="Y46" s="99">
        <v>29.8</v>
      </c>
      <c r="Z46" s="100"/>
      <c r="AA46" s="79">
        <f t="shared" si="7"/>
        <v>853.19999999999993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30.7</v>
      </c>
      <c r="C48" s="88">
        <f t="shared" ref="C48:Z48" si="8">SUM(C42:C47)</f>
        <v>0</v>
      </c>
      <c r="D48" s="88">
        <f t="shared" si="8"/>
        <v>44.7</v>
      </c>
      <c r="E48" s="88">
        <f t="shared" si="8"/>
        <v>54.4</v>
      </c>
      <c r="F48" s="88">
        <f t="shared" si="8"/>
        <v>53.1</v>
      </c>
      <c r="G48" s="88">
        <f t="shared" si="8"/>
        <v>79.8</v>
      </c>
      <c r="H48" s="88">
        <f t="shared" si="8"/>
        <v>156.5</v>
      </c>
      <c r="I48" s="88">
        <f t="shared" si="8"/>
        <v>146.80000000000001</v>
      </c>
      <c r="J48" s="88">
        <f t="shared" si="8"/>
        <v>67.8</v>
      </c>
      <c r="K48" s="88">
        <f t="shared" si="8"/>
        <v>49.2</v>
      </c>
      <c r="L48" s="88">
        <f t="shared" si="8"/>
        <v>42.8</v>
      </c>
      <c r="M48" s="88">
        <f t="shared" si="8"/>
        <v>12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39.4</v>
      </c>
      <c r="V48" s="88">
        <f t="shared" si="8"/>
        <v>36.799999999999997</v>
      </c>
      <c r="W48" s="88">
        <f t="shared" si="8"/>
        <v>2.7</v>
      </c>
      <c r="X48" s="88">
        <f t="shared" si="8"/>
        <v>6.7</v>
      </c>
      <c r="Y48" s="88">
        <f t="shared" si="8"/>
        <v>29.8</v>
      </c>
      <c r="Z48" s="89">
        <f t="shared" si="8"/>
        <v>0</v>
      </c>
      <c r="AA48" s="90">
        <f t="shared" si="7"/>
        <v>853.19999999999993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32.580999999999996</v>
      </c>
      <c r="C51" s="88">
        <f t="shared" si="10"/>
        <v>20.004000000000001</v>
      </c>
      <c r="D51" s="88">
        <f t="shared" si="10"/>
        <v>47.525000000000006</v>
      </c>
      <c r="E51" s="88">
        <f t="shared" si="10"/>
        <v>57.695999999999998</v>
      </c>
      <c r="F51" s="88">
        <f t="shared" si="10"/>
        <v>56.434000000000005</v>
      </c>
      <c r="G51" s="88">
        <f t="shared" si="10"/>
        <v>82.771000000000001</v>
      </c>
      <c r="H51" s="88">
        <f t="shared" si="10"/>
        <v>179.44800000000001</v>
      </c>
      <c r="I51" s="88">
        <f t="shared" si="10"/>
        <v>149.16000000000003</v>
      </c>
      <c r="J51" s="88">
        <f t="shared" si="10"/>
        <v>103.947</v>
      </c>
      <c r="K51" s="88">
        <f t="shared" si="10"/>
        <v>122.727</v>
      </c>
      <c r="L51" s="88">
        <f t="shared" si="10"/>
        <v>103.23400000000001</v>
      </c>
      <c r="M51" s="88">
        <f t="shared" si="10"/>
        <v>92.587999999999994</v>
      </c>
      <c r="N51" s="88">
        <f t="shared" si="10"/>
        <v>14.277000000000001</v>
      </c>
      <c r="O51" s="88">
        <f t="shared" si="10"/>
        <v>26.14</v>
      </c>
      <c r="P51" s="88">
        <f t="shared" si="10"/>
        <v>10.091000000000001</v>
      </c>
      <c r="Q51" s="88">
        <f t="shared" si="10"/>
        <v>7.1770000000000005</v>
      </c>
      <c r="R51" s="88">
        <f t="shared" si="10"/>
        <v>4.5060000000000002</v>
      </c>
      <c r="S51" s="88">
        <f t="shared" si="10"/>
        <v>18.872999999999998</v>
      </c>
      <c r="T51" s="88">
        <f t="shared" si="10"/>
        <v>5.93</v>
      </c>
      <c r="U51" s="88">
        <f t="shared" si="10"/>
        <v>43.617999999999995</v>
      </c>
      <c r="V51" s="88">
        <f t="shared" si="10"/>
        <v>38.611999999999995</v>
      </c>
      <c r="W51" s="88">
        <f t="shared" si="10"/>
        <v>4.5370000000000008</v>
      </c>
      <c r="X51" s="88">
        <f t="shared" si="10"/>
        <v>11.231</v>
      </c>
      <c r="Y51" s="88">
        <f t="shared" si="10"/>
        <v>31.176000000000002</v>
      </c>
      <c r="Z51" s="89">
        <f t="shared" si="10"/>
        <v>0</v>
      </c>
      <c r="AA51" s="105">
        <f>SUM(B51:Z51)</f>
        <v>1264.2830000000001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</v>
      </c>
      <c r="C4" s="18"/>
      <c r="D4" s="18">
        <v>44.7</v>
      </c>
      <c r="E4" s="18">
        <v>54.4</v>
      </c>
      <c r="F4" s="18">
        <v>53.1</v>
      </c>
      <c r="G4" s="18">
        <v>79.8</v>
      </c>
      <c r="H4" s="18">
        <v>156.5</v>
      </c>
      <c r="I4" s="18">
        <v>146.80000000000001</v>
      </c>
      <c r="J4" s="18">
        <v>67.8</v>
      </c>
      <c r="K4" s="18">
        <v>49.2</v>
      </c>
      <c r="L4" s="18">
        <v>42.8</v>
      </c>
      <c r="M4" s="18">
        <v>12</v>
      </c>
      <c r="N4" s="18"/>
      <c r="O4" s="18"/>
      <c r="P4" s="18"/>
      <c r="Q4" s="18"/>
      <c r="R4" s="18"/>
      <c r="S4" s="18">
        <v>-14.7</v>
      </c>
      <c r="T4" s="18">
        <v>-1.9</v>
      </c>
      <c r="U4" s="18">
        <v>39.4</v>
      </c>
      <c r="V4" s="18">
        <v>36.799999999999997</v>
      </c>
      <c r="W4" s="18">
        <v>2.7</v>
      </c>
      <c r="X4" s="18">
        <v>6.7</v>
      </c>
      <c r="Y4" s="18">
        <v>29.8</v>
      </c>
      <c r="Z4" s="19"/>
      <c r="AA4" s="112">
        <f>SUM(B4:Z4)</f>
        <v>836.59999999999991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189.74</v>
      </c>
      <c r="C7" s="118">
        <v>201</v>
      </c>
      <c r="D7" s="118">
        <v>179.8</v>
      </c>
      <c r="E7" s="118">
        <v>175.73</v>
      </c>
      <c r="F7" s="118">
        <v>179.9</v>
      </c>
      <c r="G7" s="118">
        <v>193</v>
      </c>
      <c r="H7" s="118">
        <v>219.8</v>
      </c>
      <c r="I7" s="118">
        <v>240.03</v>
      </c>
      <c r="J7" s="118">
        <v>226</v>
      </c>
      <c r="K7" s="118">
        <v>176.1</v>
      </c>
      <c r="L7" s="118">
        <v>165.38</v>
      </c>
      <c r="M7" s="118">
        <v>160.11000000000001</v>
      </c>
      <c r="N7" s="118">
        <v>205</v>
      </c>
      <c r="O7" s="118">
        <v>189.23</v>
      </c>
      <c r="P7" s="118">
        <v>201</v>
      </c>
      <c r="Q7" s="118">
        <v>204.19</v>
      </c>
      <c r="R7" s="118">
        <v>207.97</v>
      </c>
      <c r="S7" s="118">
        <v>210</v>
      </c>
      <c r="T7" s="118">
        <v>214.38</v>
      </c>
      <c r="U7" s="118">
        <v>228.04</v>
      </c>
      <c r="V7" s="118">
        <v>224.15</v>
      </c>
      <c r="W7" s="118">
        <v>210.77</v>
      </c>
      <c r="X7" s="118">
        <v>199</v>
      </c>
      <c r="Y7" s="118">
        <v>186.55</v>
      </c>
      <c r="Z7" s="119"/>
      <c r="AA7" s="120">
        <f>IF(SUM(B7:Z7)&lt;&gt;0,AVERAGEIF(B7:Z7,"&lt;&gt;"""),"")</f>
        <v>199.45291666666671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14.7</v>
      </c>
      <c r="T15" s="134">
        <v>1.9</v>
      </c>
      <c r="U15" s="134"/>
      <c r="V15" s="134"/>
      <c r="W15" s="134"/>
      <c r="X15" s="134"/>
      <c r="Y15" s="134"/>
      <c r="Z15" s="132"/>
      <c r="AA15" s="133">
        <f t="shared" si="0"/>
        <v>16.599999999999998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14.7</v>
      </c>
      <c r="T16" s="136">
        <f t="shared" si="1"/>
        <v>1.9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16.599999999999998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30.7</v>
      </c>
      <c r="C23" s="134"/>
      <c r="D23" s="134">
        <v>44.7</v>
      </c>
      <c r="E23" s="134">
        <v>54.4</v>
      </c>
      <c r="F23" s="134">
        <v>53.1</v>
      </c>
      <c r="G23" s="134">
        <v>79.8</v>
      </c>
      <c r="H23" s="134">
        <v>156.5</v>
      </c>
      <c r="I23" s="134">
        <v>146.80000000000001</v>
      </c>
      <c r="J23" s="134">
        <v>67.8</v>
      </c>
      <c r="K23" s="134">
        <v>49.2</v>
      </c>
      <c r="L23" s="134">
        <v>42.8</v>
      </c>
      <c r="M23" s="134">
        <v>12</v>
      </c>
      <c r="N23" s="134"/>
      <c r="O23" s="134"/>
      <c r="P23" s="134"/>
      <c r="Q23" s="134"/>
      <c r="R23" s="134"/>
      <c r="S23" s="134"/>
      <c r="T23" s="134"/>
      <c r="U23" s="134">
        <v>39.4</v>
      </c>
      <c r="V23" s="134">
        <v>36.799999999999997</v>
      </c>
      <c r="W23" s="134">
        <v>2.7</v>
      </c>
      <c r="X23" s="134">
        <v>6.7</v>
      </c>
      <c r="Y23" s="134">
        <v>29.8</v>
      </c>
      <c r="Z23" s="132"/>
      <c r="AA23" s="133">
        <f t="shared" si="2"/>
        <v>853.19999999999993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30.7</v>
      </c>
      <c r="C24" s="136">
        <f t="shared" si="3"/>
        <v>0</v>
      </c>
      <c r="D24" s="136">
        <f t="shared" si="3"/>
        <v>44.7</v>
      </c>
      <c r="E24" s="136">
        <f t="shared" si="3"/>
        <v>54.4</v>
      </c>
      <c r="F24" s="136">
        <f t="shared" si="3"/>
        <v>53.1</v>
      </c>
      <c r="G24" s="136">
        <f t="shared" si="3"/>
        <v>79.8</v>
      </c>
      <c r="H24" s="136">
        <f t="shared" si="3"/>
        <v>156.5</v>
      </c>
      <c r="I24" s="136">
        <f t="shared" si="3"/>
        <v>146.80000000000001</v>
      </c>
      <c r="J24" s="136">
        <f t="shared" si="3"/>
        <v>67.8</v>
      </c>
      <c r="K24" s="136">
        <f t="shared" si="3"/>
        <v>49.2</v>
      </c>
      <c r="L24" s="136">
        <f t="shared" si="3"/>
        <v>42.8</v>
      </c>
      <c r="M24" s="136">
        <f t="shared" si="3"/>
        <v>12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39.4</v>
      </c>
      <c r="V24" s="136">
        <f t="shared" si="3"/>
        <v>36.799999999999997</v>
      </c>
      <c r="W24" s="136">
        <f t="shared" si="3"/>
        <v>2.7</v>
      </c>
      <c r="X24" s="136">
        <f t="shared" si="3"/>
        <v>6.7</v>
      </c>
      <c r="Y24" s="136">
        <f t="shared" si="3"/>
        <v>29.8</v>
      </c>
      <c r="Z24" s="137" t="str">
        <f t="shared" si="3"/>
        <v/>
      </c>
      <c r="AA24" s="90">
        <f t="shared" si="2"/>
        <v>853.19999999999993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2022-02-06T21:25:11Z</dcterms:created>
  <dcterms:modified xsi:type="dcterms:W3CDTF">2022-02-06T21:25:12Z</dcterms:modified>
</cp:coreProperties>
</file>