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<sst xmlns="http://schemas.openxmlformats.org/spreadsheetml/2006/main" count="117" uniqueCount="53">
  <si>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05/02/2022 23:19:47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</si>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</sst>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13</c:v>
                </c:pt>
                <c:pt idx="7">
                  <c:v>17</c:v>
                </c:pt>
                <c:pt idx="8">
                  <c:v>56.968000000000004</c:v>
                </c:pt>
                <c:pt idx="9">
                  <c:v>32.090000000000003</c:v>
                </c:pt>
                <c:pt idx="10">
                  <c:v>6</c:v>
                </c:pt>
                <c:pt idx="18">
                  <c:v>32.359000000000002</c:v>
                </c:pt>
                <c:pt idx="19">
                  <c:v>28.498000000000001</c:v>
                </c:pt>
                <c:pt idx="20">
                  <c:v>0.45900000000000002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24.7</c:v>
                </c:pt>
                <c:pt idx="3">
                  <c:v>37.200000000000003</c:v>
                </c:pt>
                <c:pt idx="4">
                  <c:v>0</c:v>
                </c:pt>
                <c:pt idx="5">
                  <c:v>2.5</c:v>
                </c:pt>
                <c:pt idx="6">
                  <c:v>1.1000000000000001</c:v>
                </c:pt>
                <c:pt idx="7">
                  <c:v>9.5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19.399999999999999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0.34</c:v>
                </c:pt>
                <c:pt idx="1">
                  <c:v>2.5379999999999998</c:v>
                </c:pt>
                <c:pt idx="2">
                  <c:v>0.81</c:v>
                </c:pt>
                <c:pt idx="4">
                  <c:v>8.0140000000000011</c:v>
                </c:pt>
                <c:pt idx="9">
                  <c:v>0.751</c:v>
                </c:pt>
                <c:pt idx="10">
                  <c:v>1.302</c:v>
                </c:pt>
                <c:pt idx="12">
                  <c:v>0.129</c:v>
                </c:pt>
                <c:pt idx="13">
                  <c:v>6.6000000000000003E-2</c:v>
                </c:pt>
                <c:pt idx="14">
                  <c:v>6.7000000000000004E-2</c:v>
                </c:pt>
                <c:pt idx="15">
                  <c:v>8.2000000000000003E-2</c:v>
                </c:pt>
                <c:pt idx="17">
                  <c:v>0.27799999999999997</c:v>
                </c:pt>
                <c:pt idx="18">
                  <c:v>28.885999999999996</c:v>
                </c:pt>
                <c:pt idx="21">
                  <c:v>0.33800000000000002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8251776"/>
        <c:axId val="1798797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15.102000000000002</c:v>
                </c:pt>
                <c:pt idx="1">
                  <c:v>16.666999999999998</c:v>
                </c:pt>
                <c:pt idx="2">
                  <c:v>38.906999999999989</c:v>
                </c:pt>
                <c:pt idx="3">
                  <c:v>49.555000000000007</c:v>
                </c:pt>
                <c:pt idx="4">
                  <c:v>20.444000000000003</c:v>
                </c:pt>
                <c:pt idx="5">
                  <c:v>14.667000000000002</c:v>
                </c:pt>
                <c:pt idx="6">
                  <c:v>27.656000000000002</c:v>
                </c:pt>
                <c:pt idx="7">
                  <c:v>41.295999999999999</c:v>
                </c:pt>
                <c:pt idx="8">
                  <c:v>73.239999999999995</c:v>
                </c:pt>
                <c:pt idx="9">
                  <c:v>50.867000000000004</c:v>
                </c:pt>
                <c:pt idx="10">
                  <c:v>71.401000000000025</c:v>
                </c:pt>
                <c:pt idx="11">
                  <c:v>67.801999999999992</c:v>
                </c:pt>
                <c:pt idx="12">
                  <c:v>51.377000000000002</c:v>
                </c:pt>
                <c:pt idx="13">
                  <c:v>42.820999999999998</c:v>
                </c:pt>
                <c:pt idx="14">
                  <c:v>24.363999999999997</c:v>
                </c:pt>
                <c:pt idx="15">
                  <c:v>5.24</c:v>
                </c:pt>
                <c:pt idx="16">
                  <c:v>5.3920000000000003</c:v>
                </c:pt>
                <c:pt idx="17">
                  <c:v>6.1769999999999996</c:v>
                </c:pt>
                <c:pt idx="18">
                  <c:v>70.900000000000006</c:v>
                </c:pt>
                <c:pt idx="19">
                  <c:v>36.731000000000002</c:v>
                </c:pt>
                <c:pt idx="20">
                  <c:v>6.5909999999999993</c:v>
                </c:pt>
                <c:pt idx="21">
                  <c:v>6.5289999999999999</c:v>
                </c:pt>
                <c:pt idx="22">
                  <c:v>6.3529999999999998</c:v>
                </c:pt>
                <c:pt idx="23">
                  <c:v>6.41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8251776"/>
        <c:axId val="1798797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212.49</c:v>
                </c:pt>
                <c:pt idx="1">
                  <c:v>212.84</c:v>
                </c:pt>
                <c:pt idx="2">
                  <c:v>182</c:v>
                </c:pt>
                <c:pt idx="3">
                  <c:v>182</c:v>
                </c:pt>
                <c:pt idx="4">
                  <c:v>190.77</c:v>
                </c:pt>
                <c:pt idx="5">
                  <c:v>196.1</c:v>
                </c:pt>
                <c:pt idx="6">
                  <c:v>206.99</c:v>
                </c:pt>
                <c:pt idx="7">
                  <c:v>208.51</c:v>
                </c:pt>
                <c:pt idx="8">
                  <c:v>209.95</c:v>
                </c:pt>
                <c:pt idx="9">
                  <c:v>208.55</c:v>
                </c:pt>
                <c:pt idx="10">
                  <c:v>206.99</c:v>
                </c:pt>
                <c:pt idx="11">
                  <c:v>206</c:v>
                </c:pt>
                <c:pt idx="12">
                  <c:v>182.82</c:v>
                </c:pt>
                <c:pt idx="13">
                  <c:v>180</c:v>
                </c:pt>
                <c:pt idx="14">
                  <c:v>179.5</c:v>
                </c:pt>
                <c:pt idx="15">
                  <c:v>202.8</c:v>
                </c:pt>
                <c:pt idx="16">
                  <c:v>214.65</c:v>
                </c:pt>
                <c:pt idx="17">
                  <c:v>251.91</c:v>
                </c:pt>
                <c:pt idx="18">
                  <c:v>278</c:v>
                </c:pt>
                <c:pt idx="19">
                  <c:v>276</c:v>
                </c:pt>
                <c:pt idx="20">
                  <c:v>252</c:v>
                </c:pt>
                <c:pt idx="21">
                  <c:v>215.49</c:v>
                </c:pt>
                <c:pt idx="22">
                  <c:v>214.76</c:v>
                </c:pt>
                <c:pt idx="23">
                  <c:v>213.43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880576"/>
        <c:axId val="179880184"/>
      </c:lineChart>
      <c:catAx>
        <c:axId val="2382517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9879792"/>
        <c:crosses val="autoZero"/>
        <c:auto val="1"/>
        <c:lblAlgn val="ctr"/>
        <c:lblOffset val="100"/>
        <c:noMultiLvlLbl val="0"/>
      </c:catAx>
      <c:valAx>
        <c:axId val="179879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8251776"/>
        <c:crosses val="autoZero"/>
        <c:crossBetween val="between"/>
      </c:valAx>
      <c:valAx>
        <c:axId val="1798801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9880576"/>
        <c:crosses val="max"/>
        <c:crossBetween val="between"/>
      </c:valAx>
      <c:catAx>
        <c:axId val="1798805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9880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15.101999999999999</v>
      </c>
      <c r="C4" s="18">
        <v>16.666999999999998</v>
      </c>
      <c r="D4" s="18">
        <v>38.866</v>
      </c>
      <c r="E4" s="18">
        <v>49.576000000000001</v>
      </c>
      <c r="F4" s="18">
        <v>20.440999999999999</v>
      </c>
      <c r="G4" s="18">
        <v>14.674000000000001</v>
      </c>
      <c r="H4" s="18">
        <v>27.621000000000002</v>
      </c>
      <c r="I4" s="18">
        <v>41.273000000000003</v>
      </c>
      <c r="J4" s="18">
        <v>73.275000000000006</v>
      </c>
      <c r="K4" s="18">
        <v>50.829000000000008</v>
      </c>
      <c r="L4" s="18">
        <v>71.425999999999988</v>
      </c>
      <c r="M4" s="18">
        <v>67.808000000000007</v>
      </c>
      <c r="N4" s="18">
        <v>51.417999999999999</v>
      </c>
      <c r="O4" s="18">
        <v>42.792000000000002</v>
      </c>
      <c r="P4" s="18">
        <v>24.33</v>
      </c>
      <c r="Q4" s="18">
        <v>5.24</v>
      </c>
      <c r="R4" s="18">
        <v>5.3919999999999995</v>
      </c>
      <c r="S4" s="18">
        <v>6.1769999999999996</v>
      </c>
      <c r="T4" s="18">
        <v>70.931000000000012</v>
      </c>
      <c r="U4" s="18">
        <v>36.692</v>
      </c>
      <c r="V4" s="18">
        <v>6.5909999999999993</v>
      </c>
      <c r="W4" s="18">
        <v>6.5289999999999999</v>
      </c>
      <c r="X4" s="18">
        <v>6.3529999999999998</v>
      </c>
      <c r="Y4" s="18">
        <v>6.41</v>
      </c>
      <c r="Z4" s="19"/>
      <c r="AA4" s="20">
        <f>SUM(B4:Z4)</f>
        <v>756.41300000000012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212.49</v>
      </c>
      <c r="C7" s="28">
        <v>212.84</v>
      </c>
      <c r="D7" s="28">
        <v>182</v>
      </c>
      <c r="E7" s="28">
        <v>182</v>
      </c>
      <c r="F7" s="28">
        <v>190.77</v>
      </c>
      <c r="G7" s="28">
        <v>196.1</v>
      </c>
      <c r="H7" s="28">
        <v>206.99</v>
      </c>
      <c r="I7" s="28">
        <v>208.51</v>
      </c>
      <c r="J7" s="28">
        <v>209.95</v>
      </c>
      <c r="K7" s="28">
        <v>208.55</v>
      </c>
      <c r="L7" s="28">
        <v>206.99</v>
      </c>
      <c r="M7" s="28">
        <v>206</v>
      </c>
      <c r="N7" s="28">
        <v>182.82</v>
      </c>
      <c r="O7" s="28">
        <v>180</v>
      </c>
      <c r="P7" s="28">
        <v>179.5</v>
      </c>
      <c r="Q7" s="28">
        <v>202.8</v>
      </c>
      <c r="R7" s="28">
        <v>214.65</v>
      </c>
      <c r="S7" s="28">
        <v>251.91</v>
      </c>
      <c r="T7" s="28">
        <v>278</v>
      </c>
      <c r="U7" s="28">
        <v>276</v>
      </c>
      <c r="V7" s="28">
        <v>252</v>
      </c>
      <c r="W7" s="28">
        <v>215.49</v>
      </c>
      <c r="X7" s="28">
        <v>214.76</v>
      </c>
      <c r="Y7" s="28">
        <v>213.43</v>
      </c>
      <c r="Z7" s="29"/>
      <c r="AA7" s="30">
        <f>IF(SUM(B7:Z7)&lt;&gt;0,AVERAGEIF(B7:Z7,"&lt;&gt;"""),"")</f>
        <v>211.85625000000005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13</v>
      </c>
      <c r="I12" s="52">
        <v>17</v>
      </c>
      <c r="J12" s="52">
        <v>56.968000000000004</v>
      </c>
      <c r="K12" s="52">
        <v>32.090000000000003</v>
      </c>
      <c r="L12" s="52">
        <v>6</v>
      </c>
      <c r="M12" s="52"/>
      <c r="N12" s="52"/>
      <c r="O12" s="52"/>
      <c r="P12" s="52"/>
      <c r="Q12" s="52"/>
      <c r="R12" s="52"/>
      <c r="S12" s="52"/>
      <c r="T12" s="52">
        <v>32.359000000000002</v>
      </c>
      <c r="U12" s="52">
        <v>28.498000000000001</v>
      </c>
      <c r="V12" s="52">
        <v>0.45900000000000002</v>
      </c>
      <c r="W12" s="52"/>
      <c r="X12" s="52"/>
      <c r="Y12" s="52"/>
      <c r="Z12" s="53"/>
      <c r="AA12" s="54">
        <f t="shared" si="0"/>
        <v>186.374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0.34</v>
      </c>
      <c r="C14" s="57">
        <v>2.5379999999999998</v>
      </c>
      <c r="D14" s="57">
        <v>0.81</v>
      </c>
      <c r="E14" s="57"/>
      <c r="F14" s="57">
        <v>8.0140000000000011</v>
      </c>
      <c r="G14" s="57"/>
      <c r="H14" s="57"/>
      <c r="I14" s="57"/>
      <c r="J14" s="57"/>
      <c r="K14" s="57">
        <v>0.751</v>
      </c>
      <c r="L14" s="57">
        <v>1.302</v>
      </c>
      <c r="M14" s="57"/>
      <c r="N14" s="57">
        <v>0.129</v>
      </c>
      <c r="O14" s="57">
        <v>6.6000000000000003E-2</v>
      </c>
      <c r="P14" s="57">
        <v>6.7000000000000004E-2</v>
      </c>
      <c r="Q14" s="57">
        <v>8.2000000000000003E-2</v>
      </c>
      <c r="R14" s="57"/>
      <c r="S14" s="57">
        <v>0.27799999999999997</v>
      </c>
      <c r="T14" s="57">
        <v>28.885999999999996</v>
      </c>
      <c r="U14" s="57"/>
      <c r="V14" s="57"/>
      <c r="W14" s="57">
        <v>0.33800000000000002</v>
      </c>
      <c r="X14" s="57"/>
      <c r="Y14" s="57"/>
      <c r="Z14" s="58"/>
      <c r="AA14" s="59">
        <f t="shared" si="0"/>
        <v>43.600999999999999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0.34</v>
      </c>
      <c r="C16" s="62">
        <f t="shared" ref="C16:Z16" si="1">IF(LEN(C$2)&gt;0,SUM(C10:C15),"")</f>
        <v>2.5379999999999998</v>
      </c>
      <c r="D16" s="62">
        <f t="shared" si="1"/>
        <v>0.81</v>
      </c>
      <c r="E16" s="62">
        <f t="shared" si="1"/>
        <v>0</v>
      </c>
      <c r="F16" s="62">
        <f t="shared" si="1"/>
        <v>8.0140000000000011</v>
      </c>
      <c r="G16" s="62">
        <f t="shared" si="1"/>
        <v>0</v>
      </c>
      <c r="H16" s="62">
        <f t="shared" si="1"/>
        <v>13</v>
      </c>
      <c r="I16" s="62">
        <f t="shared" si="1"/>
        <v>17</v>
      </c>
      <c r="J16" s="62">
        <f t="shared" si="1"/>
        <v>56.968000000000004</v>
      </c>
      <c r="K16" s="62">
        <f t="shared" si="1"/>
        <v>32.841000000000001</v>
      </c>
      <c r="L16" s="62">
        <f t="shared" si="1"/>
        <v>7.3019999999999996</v>
      </c>
      <c r="M16" s="62">
        <f t="shared" si="1"/>
        <v>0</v>
      </c>
      <c r="N16" s="62">
        <f t="shared" si="1"/>
        <v>0.129</v>
      </c>
      <c r="O16" s="62">
        <f t="shared" si="1"/>
        <v>6.6000000000000003E-2</v>
      </c>
      <c r="P16" s="62">
        <f t="shared" si="1"/>
        <v>6.7000000000000004E-2</v>
      </c>
      <c r="Q16" s="62">
        <f t="shared" si="1"/>
        <v>8.2000000000000003E-2</v>
      </c>
      <c r="R16" s="62">
        <f t="shared" si="1"/>
        <v>0</v>
      </c>
      <c r="S16" s="62">
        <f t="shared" si="1"/>
        <v>0.27799999999999997</v>
      </c>
      <c r="T16" s="62">
        <f t="shared" si="1"/>
        <v>61.244999999999997</v>
      </c>
      <c r="U16" s="62">
        <f t="shared" si="1"/>
        <v>28.498000000000001</v>
      </c>
      <c r="V16" s="62">
        <f t="shared" si="1"/>
        <v>0.45900000000000002</v>
      </c>
      <c r="W16" s="62">
        <f t="shared" si="1"/>
        <v>0.33800000000000002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229.97499999999999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3.5579999999999998</v>
      </c>
      <c r="C20" s="77">
        <v>3.5470000000000002</v>
      </c>
      <c r="D20" s="77">
        <v>3.5059999999999998</v>
      </c>
      <c r="E20" s="77">
        <v>3.4630000000000001</v>
      </c>
      <c r="F20" s="77">
        <v>3.3039999999999998</v>
      </c>
      <c r="G20" s="77">
        <v>3.3069999999999999</v>
      </c>
      <c r="H20" s="77">
        <v>3.4009999999999998</v>
      </c>
      <c r="I20" s="77">
        <v>3.4740000000000002</v>
      </c>
      <c r="J20" s="77">
        <v>3.5070000000000001</v>
      </c>
      <c r="K20" s="77">
        <v>3.5169999999999999</v>
      </c>
      <c r="L20" s="77">
        <v>3.4649999999999999</v>
      </c>
      <c r="M20" s="77">
        <v>3.4289999999999998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41.478000000000009</v>
      </c>
    </row>
    <row r="21" spans="1:27" ht="24.95" customHeight="1" x14ac:dyDescent="0.2">
      <c r="A21" s="75" t="s">
        <v>16</v>
      </c>
      <c r="B21" s="80">
        <v>11.203999999999999</v>
      </c>
      <c r="C21" s="81">
        <v>10.581999999999999</v>
      </c>
      <c r="D21" s="81">
        <v>9.85</v>
      </c>
      <c r="E21" s="81">
        <v>8.9130000000000003</v>
      </c>
      <c r="F21" s="81">
        <v>9.1229999999999993</v>
      </c>
      <c r="G21" s="81">
        <v>8.8670000000000009</v>
      </c>
      <c r="H21" s="81">
        <v>10.119999999999999</v>
      </c>
      <c r="I21" s="81">
        <v>11.298999999999999</v>
      </c>
      <c r="J21" s="81">
        <v>12.8</v>
      </c>
      <c r="K21" s="81">
        <v>14.471000000000002</v>
      </c>
      <c r="L21" s="81">
        <v>60.658999999999999</v>
      </c>
      <c r="M21" s="81">
        <v>64.379000000000005</v>
      </c>
      <c r="N21" s="81">
        <v>51.289000000000001</v>
      </c>
      <c r="O21" s="81">
        <v>42.725999999999999</v>
      </c>
      <c r="P21" s="81">
        <v>4.8629999999999995</v>
      </c>
      <c r="Q21" s="81">
        <v>5.1580000000000004</v>
      </c>
      <c r="R21" s="81">
        <v>5.3919999999999995</v>
      </c>
      <c r="S21" s="81">
        <v>5.899</v>
      </c>
      <c r="T21" s="81">
        <v>9.6859999999999999</v>
      </c>
      <c r="U21" s="81">
        <v>8.1940000000000008</v>
      </c>
      <c r="V21" s="81">
        <v>6.1319999999999997</v>
      </c>
      <c r="W21" s="81">
        <v>6.1909999999999998</v>
      </c>
      <c r="X21" s="81">
        <v>6.3529999999999998</v>
      </c>
      <c r="Y21" s="81">
        <v>6.41</v>
      </c>
      <c r="Z21" s="78"/>
      <c r="AA21" s="79">
        <f t="shared" si="2"/>
        <v>390.56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14.761999999999999</v>
      </c>
      <c r="C25" s="88">
        <f t="shared" ref="C25:Z25" si="3">IF(LEN(C$2)&gt;0,SUM(C19:C24),"")</f>
        <v>14.129</v>
      </c>
      <c r="D25" s="88">
        <f t="shared" si="3"/>
        <v>13.356</v>
      </c>
      <c r="E25" s="88">
        <f t="shared" si="3"/>
        <v>12.376000000000001</v>
      </c>
      <c r="F25" s="88">
        <f t="shared" si="3"/>
        <v>12.427</v>
      </c>
      <c r="G25" s="88">
        <f t="shared" si="3"/>
        <v>12.174000000000001</v>
      </c>
      <c r="H25" s="88">
        <f t="shared" si="3"/>
        <v>13.520999999999999</v>
      </c>
      <c r="I25" s="88">
        <f t="shared" si="3"/>
        <v>14.773</v>
      </c>
      <c r="J25" s="88">
        <f t="shared" si="3"/>
        <v>16.307000000000002</v>
      </c>
      <c r="K25" s="88">
        <f t="shared" si="3"/>
        <v>17.988000000000003</v>
      </c>
      <c r="L25" s="88">
        <f t="shared" si="3"/>
        <v>64.123999999999995</v>
      </c>
      <c r="M25" s="88">
        <f t="shared" si="3"/>
        <v>67.808000000000007</v>
      </c>
      <c r="N25" s="88">
        <f t="shared" si="3"/>
        <v>51.289000000000001</v>
      </c>
      <c r="O25" s="88">
        <f t="shared" si="3"/>
        <v>42.725999999999999</v>
      </c>
      <c r="P25" s="88">
        <f t="shared" si="3"/>
        <v>4.8629999999999995</v>
      </c>
      <c r="Q25" s="88">
        <f t="shared" si="3"/>
        <v>5.1580000000000004</v>
      </c>
      <c r="R25" s="88">
        <f t="shared" si="3"/>
        <v>5.3919999999999995</v>
      </c>
      <c r="S25" s="88">
        <f t="shared" si="3"/>
        <v>5.899</v>
      </c>
      <c r="T25" s="88">
        <f t="shared" si="3"/>
        <v>9.6859999999999999</v>
      </c>
      <c r="U25" s="88">
        <f t="shared" si="3"/>
        <v>8.1940000000000008</v>
      </c>
      <c r="V25" s="88">
        <f t="shared" si="3"/>
        <v>6.1319999999999997</v>
      </c>
      <c r="W25" s="88">
        <f t="shared" si="3"/>
        <v>6.1909999999999998</v>
      </c>
      <c r="X25" s="88">
        <f t="shared" si="3"/>
        <v>6.3529999999999998</v>
      </c>
      <c r="Y25" s="88">
        <f t="shared" si="3"/>
        <v>6.41</v>
      </c>
      <c r="Z25" s="89" t="str">
        <f t="shared" si="3"/>
        <v/>
      </c>
      <c r="AA25" s="90">
        <f>SUM(AA19:AA24)</f>
        <v>432.03800000000001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15.102</v>
      </c>
      <c r="C29" s="77">
        <v>16.667000000000002</v>
      </c>
      <c r="D29" s="77">
        <v>14.166</v>
      </c>
      <c r="E29" s="77">
        <v>12.375999999999999</v>
      </c>
      <c r="F29" s="77">
        <v>20.440999999999999</v>
      </c>
      <c r="G29" s="77">
        <v>12.173999999999999</v>
      </c>
      <c r="H29" s="77">
        <v>26.521000000000001</v>
      </c>
      <c r="I29" s="77">
        <v>31.773</v>
      </c>
      <c r="J29" s="77">
        <v>73.275000000000006</v>
      </c>
      <c r="K29" s="77">
        <v>50.829000000000001</v>
      </c>
      <c r="L29" s="77">
        <v>71.426000000000002</v>
      </c>
      <c r="M29" s="77">
        <v>67.808000000000007</v>
      </c>
      <c r="N29" s="77">
        <v>51.417999999999999</v>
      </c>
      <c r="O29" s="77">
        <v>42.792000000000002</v>
      </c>
      <c r="P29" s="77">
        <v>4.93</v>
      </c>
      <c r="Q29" s="77">
        <v>5.24</v>
      </c>
      <c r="R29" s="77">
        <v>5.3920000000000003</v>
      </c>
      <c r="S29" s="77">
        <v>6.1769999999999996</v>
      </c>
      <c r="T29" s="77">
        <v>70.930999999999997</v>
      </c>
      <c r="U29" s="77">
        <v>36.692</v>
      </c>
      <c r="V29" s="77">
        <v>6.5910000000000002</v>
      </c>
      <c r="W29" s="77">
        <v>6.5289999999999999</v>
      </c>
      <c r="X29" s="77">
        <v>6.3529999999999998</v>
      </c>
      <c r="Y29" s="77">
        <v>6.41</v>
      </c>
      <c r="Z29" s="78"/>
      <c r="AA29" s="79">
        <f>SUM(B29:Z29)</f>
        <v>662.01300000000003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15.102</v>
      </c>
      <c r="C31" s="62">
        <f t="shared" ref="C31:Z31" si="4">IF(LEN(C$2)&gt;0,SUM(C28:C30),"")</f>
        <v>16.667000000000002</v>
      </c>
      <c r="D31" s="62">
        <f t="shared" si="4"/>
        <v>14.166</v>
      </c>
      <c r="E31" s="62">
        <f t="shared" si="4"/>
        <v>12.375999999999999</v>
      </c>
      <c r="F31" s="62">
        <f t="shared" si="4"/>
        <v>20.440999999999999</v>
      </c>
      <c r="G31" s="62">
        <f t="shared" si="4"/>
        <v>12.173999999999999</v>
      </c>
      <c r="H31" s="62">
        <f t="shared" si="4"/>
        <v>26.521000000000001</v>
      </c>
      <c r="I31" s="62">
        <f t="shared" si="4"/>
        <v>31.773</v>
      </c>
      <c r="J31" s="62">
        <f t="shared" si="4"/>
        <v>73.275000000000006</v>
      </c>
      <c r="K31" s="62">
        <f t="shared" si="4"/>
        <v>50.829000000000001</v>
      </c>
      <c r="L31" s="62">
        <f t="shared" si="4"/>
        <v>71.426000000000002</v>
      </c>
      <c r="M31" s="62">
        <f t="shared" si="4"/>
        <v>67.808000000000007</v>
      </c>
      <c r="N31" s="62">
        <f t="shared" si="4"/>
        <v>51.417999999999999</v>
      </c>
      <c r="O31" s="62">
        <f t="shared" si="4"/>
        <v>42.792000000000002</v>
      </c>
      <c r="P31" s="62">
        <f t="shared" si="4"/>
        <v>4.93</v>
      </c>
      <c r="Q31" s="62">
        <f t="shared" si="4"/>
        <v>5.24</v>
      </c>
      <c r="R31" s="62">
        <f t="shared" si="4"/>
        <v>5.3920000000000003</v>
      </c>
      <c r="S31" s="62">
        <f t="shared" si="4"/>
        <v>6.1769999999999996</v>
      </c>
      <c r="T31" s="62">
        <f t="shared" si="4"/>
        <v>70.930999999999997</v>
      </c>
      <c r="U31" s="62">
        <f t="shared" si="4"/>
        <v>36.692</v>
      </c>
      <c r="V31" s="62">
        <f t="shared" si="4"/>
        <v>6.5910000000000002</v>
      </c>
      <c r="W31" s="62">
        <f t="shared" si="4"/>
        <v>6.5289999999999999</v>
      </c>
      <c r="X31" s="62">
        <f t="shared" si="4"/>
        <v>6.3529999999999998</v>
      </c>
      <c r="Y31" s="62">
        <f t="shared" si="4"/>
        <v>6.41</v>
      </c>
      <c r="Z31" s="63" t="str">
        <f t="shared" si="4"/>
        <v/>
      </c>
      <c r="AA31" s="64">
        <f>SUM(AA28:AA30)</f>
        <v>662.01300000000003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>
        <v>24.7</v>
      </c>
      <c r="E38" s="99">
        <v>37.200000000000003</v>
      </c>
      <c r="F38" s="99"/>
      <c r="G38" s="99">
        <v>2.5</v>
      </c>
      <c r="H38" s="99">
        <v>1.1000000000000001</v>
      </c>
      <c r="I38" s="99">
        <v>9.5</v>
      </c>
      <c r="J38" s="99"/>
      <c r="K38" s="99"/>
      <c r="L38" s="99"/>
      <c r="M38" s="99"/>
      <c r="N38" s="99"/>
      <c r="O38" s="99"/>
      <c r="P38" s="99">
        <v>19.399999999999999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94.4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24.7</v>
      </c>
      <c r="E39" s="88">
        <f t="shared" si="6"/>
        <v>37.200000000000003</v>
      </c>
      <c r="F39" s="88">
        <f t="shared" si="6"/>
        <v>0</v>
      </c>
      <c r="G39" s="88">
        <f t="shared" si="6"/>
        <v>2.5</v>
      </c>
      <c r="H39" s="88">
        <f t="shared" si="6"/>
        <v>1.1000000000000001</v>
      </c>
      <c r="I39" s="88">
        <f t="shared" si="6"/>
        <v>9.5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19.399999999999999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94.4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24.7</v>
      </c>
      <c r="E46" s="99">
        <v>37.200000000000003</v>
      </c>
      <c r="F46" s="99"/>
      <c r="G46" s="99">
        <v>2.5</v>
      </c>
      <c r="H46" s="99">
        <v>1.1000000000000001</v>
      </c>
      <c r="I46" s="99">
        <v>9.5</v>
      </c>
      <c r="J46" s="99"/>
      <c r="K46" s="99"/>
      <c r="L46" s="99"/>
      <c r="M46" s="99"/>
      <c r="N46" s="99"/>
      <c r="O46" s="99"/>
      <c r="P46" s="99">
        <v>19.399999999999999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94.4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24.7</v>
      </c>
      <c r="E48" s="88">
        <f t="shared" si="8"/>
        <v>37.200000000000003</v>
      </c>
      <c r="F48" s="88">
        <f t="shared" si="8"/>
        <v>0</v>
      </c>
      <c r="G48" s="88">
        <f t="shared" si="8"/>
        <v>2.5</v>
      </c>
      <c r="H48" s="88">
        <f t="shared" si="8"/>
        <v>1.1000000000000001</v>
      </c>
      <c r="I48" s="88">
        <f t="shared" si="8"/>
        <v>9.5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19.399999999999999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94.4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15.101999999999999</v>
      </c>
      <c r="C51" s="88">
        <f t="shared" si="10"/>
        <v>16.666999999999998</v>
      </c>
      <c r="D51" s="88">
        <f t="shared" si="10"/>
        <v>38.866</v>
      </c>
      <c r="E51" s="88">
        <f t="shared" si="10"/>
        <v>49.576000000000008</v>
      </c>
      <c r="F51" s="88">
        <f t="shared" si="10"/>
        <v>20.441000000000003</v>
      </c>
      <c r="G51" s="88">
        <f t="shared" si="10"/>
        <v>14.674000000000001</v>
      </c>
      <c r="H51" s="88">
        <f t="shared" si="10"/>
        <v>27.621000000000002</v>
      </c>
      <c r="I51" s="88">
        <f t="shared" si="10"/>
        <v>41.272999999999996</v>
      </c>
      <c r="J51" s="88">
        <f t="shared" si="10"/>
        <v>73.275000000000006</v>
      </c>
      <c r="K51" s="88">
        <f t="shared" si="10"/>
        <v>50.829000000000008</v>
      </c>
      <c r="L51" s="88">
        <f t="shared" si="10"/>
        <v>71.425999999999988</v>
      </c>
      <c r="M51" s="88">
        <f t="shared" si="10"/>
        <v>67.808000000000007</v>
      </c>
      <c r="N51" s="88">
        <f t="shared" si="10"/>
        <v>51.417999999999999</v>
      </c>
      <c r="O51" s="88">
        <f t="shared" si="10"/>
        <v>42.792000000000002</v>
      </c>
      <c r="P51" s="88">
        <f t="shared" si="10"/>
        <v>24.33</v>
      </c>
      <c r="Q51" s="88">
        <f t="shared" si="10"/>
        <v>5.24</v>
      </c>
      <c r="R51" s="88">
        <f t="shared" si="10"/>
        <v>5.3919999999999995</v>
      </c>
      <c r="S51" s="88">
        <f t="shared" si="10"/>
        <v>6.1769999999999996</v>
      </c>
      <c r="T51" s="88">
        <f t="shared" si="10"/>
        <v>70.930999999999997</v>
      </c>
      <c r="U51" s="88">
        <f t="shared" si="10"/>
        <v>36.692</v>
      </c>
      <c r="V51" s="88">
        <f t="shared" si="10"/>
        <v>6.5909999999999993</v>
      </c>
      <c r="W51" s="88">
        <f t="shared" si="10"/>
        <v>6.5289999999999999</v>
      </c>
      <c r="X51" s="88">
        <f t="shared" si="10"/>
        <v>6.3529999999999998</v>
      </c>
      <c r="Y51" s="88">
        <f t="shared" si="10"/>
        <v>6.41</v>
      </c>
      <c r="Z51" s="89" t="str">
        <f t="shared" si="10"/>
        <v/>
      </c>
      <c r="AA51" s="105">
        <f>SUM(B51:Z51)</f>
        <v>756.41300000000012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15.102000000000002</v>
      </c>
      <c r="C4" s="18">
        <v>16.666999999999998</v>
      </c>
      <c r="D4" s="18">
        <v>38.906999999999989</v>
      </c>
      <c r="E4" s="18">
        <v>49.555000000000007</v>
      </c>
      <c r="F4" s="18">
        <v>20.444000000000003</v>
      </c>
      <c r="G4" s="18">
        <v>14.667000000000002</v>
      </c>
      <c r="H4" s="18">
        <v>27.656000000000002</v>
      </c>
      <c r="I4" s="18">
        <v>41.295999999999999</v>
      </c>
      <c r="J4" s="18">
        <v>73.239999999999995</v>
      </c>
      <c r="K4" s="18">
        <v>50.867000000000004</v>
      </c>
      <c r="L4" s="18">
        <v>71.401000000000025</v>
      </c>
      <c r="M4" s="18">
        <v>67.801999999999992</v>
      </c>
      <c r="N4" s="18">
        <v>51.377000000000002</v>
      </c>
      <c r="O4" s="18">
        <v>42.820999999999998</v>
      </c>
      <c r="P4" s="18">
        <v>24.363999999999997</v>
      </c>
      <c r="Q4" s="18">
        <v>5.24</v>
      </c>
      <c r="R4" s="18">
        <v>5.3920000000000003</v>
      </c>
      <c r="S4" s="18">
        <v>6.1769999999999996</v>
      </c>
      <c r="T4" s="18">
        <v>70.900000000000006</v>
      </c>
      <c r="U4" s="18">
        <v>36.731000000000002</v>
      </c>
      <c r="V4" s="18">
        <v>6.5909999999999993</v>
      </c>
      <c r="W4" s="18">
        <v>6.5289999999999999</v>
      </c>
      <c r="X4" s="18">
        <v>6.3529999999999998</v>
      </c>
      <c r="Y4" s="18">
        <v>6.41</v>
      </c>
      <c r="Z4" s="19"/>
      <c r="AA4" s="20">
        <f>SUM(B4:Z4)</f>
        <v>756.48900000000003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212.49</v>
      </c>
      <c r="C7" s="28">
        <v>212.84</v>
      </c>
      <c r="D7" s="28">
        <v>182</v>
      </c>
      <c r="E7" s="28">
        <v>182</v>
      </c>
      <c r="F7" s="28">
        <v>190.77</v>
      </c>
      <c r="G7" s="28">
        <v>196.1</v>
      </c>
      <c r="H7" s="28">
        <v>206.99</v>
      </c>
      <c r="I7" s="28">
        <v>208.51</v>
      </c>
      <c r="J7" s="28">
        <v>209.95</v>
      </c>
      <c r="K7" s="28">
        <v>208.55</v>
      </c>
      <c r="L7" s="28">
        <v>206.99</v>
      </c>
      <c r="M7" s="28">
        <v>206</v>
      </c>
      <c r="N7" s="28">
        <v>182.82</v>
      </c>
      <c r="O7" s="28">
        <v>180</v>
      </c>
      <c r="P7" s="28">
        <v>179.5</v>
      </c>
      <c r="Q7" s="28">
        <v>202.8</v>
      </c>
      <c r="R7" s="28">
        <v>214.65</v>
      </c>
      <c r="S7" s="28">
        <v>251.91</v>
      </c>
      <c r="T7" s="28">
        <v>278</v>
      </c>
      <c r="U7" s="28">
        <v>276</v>
      </c>
      <c r="V7" s="28">
        <v>252</v>
      </c>
      <c r="W7" s="28">
        <v>215.49</v>
      </c>
      <c r="X7" s="28">
        <v>214.76</v>
      </c>
      <c r="Y7" s="28">
        <v>213.43</v>
      </c>
      <c r="Z7" s="29"/>
      <c r="AA7" s="30">
        <f>IF(SUM(B7:Z7)&lt;&gt;0,AVERAGEIF(B7:Z7,"&lt;&gt;"""),"")</f>
        <v>211.85625000000005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15.102000000000002</v>
      </c>
      <c r="C14" s="57">
        <v>14.866999999999999</v>
      </c>
      <c r="D14" s="57">
        <v>37.106999999999992</v>
      </c>
      <c r="E14" s="57">
        <v>47.755000000000003</v>
      </c>
      <c r="F14" s="57">
        <v>15.943999999999999</v>
      </c>
      <c r="G14" s="57">
        <v>13.667000000000002</v>
      </c>
      <c r="H14" s="57">
        <v>25.719000000000001</v>
      </c>
      <c r="I14" s="57">
        <v>40.295999999999999</v>
      </c>
      <c r="J14" s="57">
        <v>22.939999999999998</v>
      </c>
      <c r="K14" s="57">
        <v>21.467000000000002</v>
      </c>
      <c r="L14" s="57">
        <v>14.700999999999999</v>
      </c>
      <c r="M14" s="57">
        <v>19.798999999999999</v>
      </c>
      <c r="N14" s="57">
        <v>29.472000000000001</v>
      </c>
      <c r="O14" s="57">
        <v>21.018999999999998</v>
      </c>
      <c r="P14" s="57">
        <v>24.363999999999997</v>
      </c>
      <c r="Q14" s="57">
        <v>5.24</v>
      </c>
      <c r="R14" s="57">
        <v>5.3920000000000003</v>
      </c>
      <c r="S14" s="57">
        <v>2.177</v>
      </c>
      <c r="T14" s="57"/>
      <c r="U14" s="57">
        <v>10.031000000000001</v>
      </c>
      <c r="V14" s="57">
        <v>6.5909999999999993</v>
      </c>
      <c r="W14" s="57">
        <v>6.5289999999999999</v>
      </c>
      <c r="X14" s="57">
        <v>6.3529999999999998</v>
      </c>
      <c r="Y14" s="57">
        <v>6.41</v>
      </c>
      <c r="Z14" s="58"/>
      <c r="AA14" s="59">
        <f t="shared" si="0"/>
        <v>412.94200000000001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15.102000000000002</v>
      </c>
      <c r="C16" s="62">
        <f t="shared" ref="C16:Z16" si="1">IF(LEN(C$2)&gt;0,SUM(C10:C15),"")</f>
        <v>14.866999999999999</v>
      </c>
      <c r="D16" s="62">
        <f t="shared" si="1"/>
        <v>37.106999999999992</v>
      </c>
      <c r="E16" s="62">
        <f t="shared" si="1"/>
        <v>47.755000000000003</v>
      </c>
      <c r="F16" s="62">
        <f t="shared" si="1"/>
        <v>15.943999999999999</v>
      </c>
      <c r="G16" s="62">
        <f t="shared" si="1"/>
        <v>13.667000000000002</v>
      </c>
      <c r="H16" s="62">
        <f t="shared" si="1"/>
        <v>25.719000000000001</v>
      </c>
      <c r="I16" s="62">
        <f t="shared" si="1"/>
        <v>40.295999999999999</v>
      </c>
      <c r="J16" s="62">
        <f t="shared" si="1"/>
        <v>22.939999999999998</v>
      </c>
      <c r="K16" s="62">
        <f t="shared" si="1"/>
        <v>21.467000000000002</v>
      </c>
      <c r="L16" s="62">
        <f t="shared" si="1"/>
        <v>14.700999999999999</v>
      </c>
      <c r="M16" s="62">
        <f t="shared" si="1"/>
        <v>19.798999999999999</v>
      </c>
      <c r="N16" s="62">
        <f t="shared" si="1"/>
        <v>29.472000000000001</v>
      </c>
      <c r="O16" s="62">
        <f t="shared" si="1"/>
        <v>21.018999999999998</v>
      </c>
      <c r="P16" s="62">
        <f t="shared" si="1"/>
        <v>24.363999999999997</v>
      </c>
      <c r="Q16" s="62">
        <f t="shared" si="1"/>
        <v>5.24</v>
      </c>
      <c r="R16" s="62">
        <f t="shared" si="1"/>
        <v>5.3920000000000003</v>
      </c>
      <c r="S16" s="62">
        <f t="shared" si="1"/>
        <v>2.177</v>
      </c>
      <c r="T16" s="62">
        <f t="shared" si="1"/>
        <v>0</v>
      </c>
      <c r="U16" s="62">
        <f t="shared" si="1"/>
        <v>10.031000000000001</v>
      </c>
      <c r="V16" s="62">
        <f t="shared" si="1"/>
        <v>6.5909999999999993</v>
      </c>
      <c r="W16" s="62">
        <f t="shared" si="1"/>
        <v>6.5289999999999999</v>
      </c>
      <c r="X16" s="62">
        <f t="shared" si="1"/>
        <v>6.3529999999999998</v>
      </c>
      <c r="Y16" s="62">
        <f t="shared" si="1"/>
        <v>6.41</v>
      </c>
      <c r="Z16" s="63" t="str">
        <f t="shared" si="1"/>
        <v/>
      </c>
      <c r="AA16" s="64">
        <f>SUM(AA10:AA15)</f>
        <v>412.94200000000001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1.8</v>
      </c>
      <c r="D19" s="72">
        <v>1.8</v>
      </c>
      <c r="E19" s="72">
        <v>1.8</v>
      </c>
      <c r="F19" s="72">
        <v>1.8</v>
      </c>
      <c r="G19" s="72">
        <v>1</v>
      </c>
      <c r="H19" s="72">
        <v>1</v>
      </c>
      <c r="I19" s="72">
        <v>1</v>
      </c>
      <c r="J19" s="72">
        <v>1</v>
      </c>
      <c r="K19" s="72">
        <v>1</v>
      </c>
      <c r="L19" s="72">
        <v>1</v>
      </c>
      <c r="M19" s="72">
        <v>1</v>
      </c>
      <c r="N19" s="72">
        <v>1</v>
      </c>
      <c r="O19" s="72">
        <v>1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16.2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>
        <v>0.93700000000000006</v>
      </c>
      <c r="I21" s="81"/>
      <c r="J21" s="81"/>
      <c r="K21" s="81"/>
      <c r="L21" s="81"/>
      <c r="M21" s="81">
        <v>4.1029999999999998</v>
      </c>
      <c r="N21" s="81">
        <v>4.3049999999999997</v>
      </c>
      <c r="O21" s="81">
        <v>4.4020000000000001</v>
      </c>
      <c r="P21" s="81"/>
      <c r="Q21" s="81"/>
      <c r="R21" s="81"/>
      <c r="S21" s="81">
        <v>4</v>
      </c>
      <c r="T21" s="81"/>
      <c r="U21" s="81">
        <v>3</v>
      </c>
      <c r="V21" s="81"/>
      <c r="W21" s="81"/>
      <c r="X21" s="81"/>
      <c r="Y21" s="81"/>
      <c r="Z21" s="78"/>
      <c r="AA21" s="79">
        <f t="shared" si="2"/>
        <v>20.747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1.8</v>
      </c>
      <c r="D25" s="88">
        <f t="shared" si="3"/>
        <v>1.8</v>
      </c>
      <c r="E25" s="88">
        <f t="shared" si="3"/>
        <v>1.8</v>
      </c>
      <c r="F25" s="88">
        <f t="shared" si="3"/>
        <v>1.8</v>
      </c>
      <c r="G25" s="88">
        <f t="shared" si="3"/>
        <v>1</v>
      </c>
      <c r="H25" s="88">
        <f t="shared" si="3"/>
        <v>1.9370000000000001</v>
      </c>
      <c r="I25" s="88">
        <f t="shared" si="3"/>
        <v>1</v>
      </c>
      <c r="J25" s="88">
        <f t="shared" si="3"/>
        <v>1</v>
      </c>
      <c r="K25" s="88">
        <f t="shared" si="3"/>
        <v>1</v>
      </c>
      <c r="L25" s="88">
        <f t="shared" si="3"/>
        <v>1</v>
      </c>
      <c r="M25" s="88">
        <f t="shared" si="3"/>
        <v>5.1029999999999998</v>
      </c>
      <c r="N25" s="88">
        <f t="shared" si="3"/>
        <v>5.3049999999999997</v>
      </c>
      <c r="O25" s="88">
        <f t="shared" si="3"/>
        <v>5.4020000000000001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4</v>
      </c>
      <c r="T25" s="88">
        <f t="shared" si="3"/>
        <v>0</v>
      </c>
      <c r="U25" s="88">
        <f t="shared" si="3"/>
        <v>3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36.947000000000003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15.102</v>
      </c>
      <c r="C29" s="77">
        <v>16.667000000000002</v>
      </c>
      <c r="D29" s="77">
        <v>38.906999999999996</v>
      </c>
      <c r="E29" s="77">
        <v>49.555</v>
      </c>
      <c r="F29" s="77">
        <v>17.744</v>
      </c>
      <c r="G29" s="77">
        <v>14.667</v>
      </c>
      <c r="H29" s="77">
        <v>27.655999999999999</v>
      </c>
      <c r="I29" s="77">
        <v>41.295999999999999</v>
      </c>
      <c r="J29" s="77">
        <v>23.94</v>
      </c>
      <c r="K29" s="77">
        <v>22.466999999999999</v>
      </c>
      <c r="L29" s="77">
        <v>15.701000000000001</v>
      </c>
      <c r="M29" s="77">
        <v>24.902000000000001</v>
      </c>
      <c r="N29" s="77">
        <v>34.777000000000001</v>
      </c>
      <c r="O29" s="77">
        <v>26.420999999999999</v>
      </c>
      <c r="P29" s="77">
        <v>24.364000000000001</v>
      </c>
      <c r="Q29" s="77">
        <v>5.24</v>
      </c>
      <c r="R29" s="77">
        <v>5.3920000000000003</v>
      </c>
      <c r="S29" s="77">
        <v>6.1769999999999996</v>
      </c>
      <c r="T29" s="77"/>
      <c r="U29" s="77">
        <v>13.031000000000001</v>
      </c>
      <c r="V29" s="77">
        <v>6.5910000000000002</v>
      </c>
      <c r="W29" s="77">
        <v>6.5289999999999999</v>
      </c>
      <c r="X29" s="77">
        <v>6.3529999999999998</v>
      </c>
      <c r="Y29" s="77">
        <v>6.41</v>
      </c>
      <c r="Z29" s="78"/>
      <c r="AA29" s="79">
        <f>SUM(B29:Z29)</f>
        <v>449.88900000000001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15.102</v>
      </c>
      <c r="C31" s="62">
        <f t="shared" si="4"/>
        <v>16.667000000000002</v>
      </c>
      <c r="D31" s="62">
        <f t="shared" si="4"/>
        <v>38.906999999999996</v>
      </c>
      <c r="E31" s="62">
        <f t="shared" si="4"/>
        <v>49.555</v>
      </c>
      <c r="F31" s="62">
        <f t="shared" si="4"/>
        <v>17.744</v>
      </c>
      <c r="G31" s="62">
        <f t="shared" si="4"/>
        <v>14.667</v>
      </c>
      <c r="H31" s="62">
        <f t="shared" si="4"/>
        <v>27.655999999999999</v>
      </c>
      <c r="I31" s="62">
        <f t="shared" si="4"/>
        <v>41.295999999999999</v>
      </c>
      <c r="J31" s="62">
        <f t="shared" si="4"/>
        <v>23.94</v>
      </c>
      <c r="K31" s="62">
        <f t="shared" si="4"/>
        <v>22.466999999999999</v>
      </c>
      <c r="L31" s="62">
        <f t="shared" si="4"/>
        <v>15.701000000000001</v>
      </c>
      <c r="M31" s="62">
        <f t="shared" si="4"/>
        <v>24.902000000000001</v>
      </c>
      <c r="N31" s="62">
        <f t="shared" si="4"/>
        <v>34.777000000000001</v>
      </c>
      <c r="O31" s="62">
        <f t="shared" si="4"/>
        <v>26.420999999999999</v>
      </c>
      <c r="P31" s="62">
        <f t="shared" si="4"/>
        <v>24.364000000000001</v>
      </c>
      <c r="Q31" s="62">
        <f t="shared" si="4"/>
        <v>5.24</v>
      </c>
      <c r="R31" s="62">
        <f t="shared" si="4"/>
        <v>5.3920000000000003</v>
      </c>
      <c r="S31" s="62">
        <f t="shared" si="4"/>
        <v>6.1769999999999996</v>
      </c>
      <c r="T31" s="62">
        <f t="shared" si="4"/>
        <v>0</v>
      </c>
      <c r="U31" s="62">
        <f t="shared" si="4"/>
        <v>13.031000000000001</v>
      </c>
      <c r="V31" s="62">
        <f t="shared" si="4"/>
        <v>6.5910000000000002</v>
      </c>
      <c r="W31" s="62">
        <f t="shared" si="4"/>
        <v>6.5289999999999999</v>
      </c>
      <c r="X31" s="62">
        <f t="shared" si="4"/>
        <v>6.3529999999999998</v>
      </c>
      <c r="Y31" s="62">
        <f t="shared" si="4"/>
        <v>6.41</v>
      </c>
      <c r="Z31" s="63">
        <f t="shared" si="4"/>
        <v>0</v>
      </c>
      <c r="AA31" s="64">
        <f t="shared" si="4"/>
        <v>449.88900000000001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>
        <v>2.7</v>
      </c>
      <c r="G38" s="99"/>
      <c r="H38" s="99"/>
      <c r="I38" s="99"/>
      <c r="J38" s="99">
        <v>49.3</v>
      </c>
      <c r="K38" s="99">
        <v>28.4</v>
      </c>
      <c r="L38" s="99">
        <v>55.7</v>
      </c>
      <c r="M38" s="99">
        <v>42.9</v>
      </c>
      <c r="N38" s="99">
        <v>16.600000000000001</v>
      </c>
      <c r="O38" s="99">
        <v>16.399999999999999</v>
      </c>
      <c r="P38" s="99"/>
      <c r="Q38" s="99"/>
      <c r="R38" s="99"/>
      <c r="S38" s="99"/>
      <c r="T38" s="99">
        <v>70.900000000000006</v>
      </c>
      <c r="U38" s="99">
        <v>23.7</v>
      </c>
      <c r="V38" s="99"/>
      <c r="W38" s="99"/>
      <c r="X38" s="99"/>
      <c r="Y38" s="99"/>
      <c r="Z38" s="100"/>
      <c r="AA38" s="79">
        <f t="shared" si="5"/>
        <v>306.60000000000002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2.7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49.3</v>
      </c>
      <c r="K39" s="88">
        <f t="shared" si="6"/>
        <v>28.4</v>
      </c>
      <c r="L39" s="88">
        <f t="shared" si="6"/>
        <v>55.7</v>
      </c>
      <c r="M39" s="88">
        <f t="shared" si="6"/>
        <v>42.9</v>
      </c>
      <c r="N39" s="88">
        <f t="shared" si="6"/>
        <v>16.600000000000001</v>
      </c>
      <c r="O39" s="88">
        <f t="shared" si="6"/>
        <v>16.399999999999999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70.900000000000006</v>
      </c>
      <c r="U39" s="88">
        <f t="shared" si="6"/>
        <v>23.7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306.60000000000002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>
        <v>2.7</v>
      </c>
      <c r="G46" s="99"/>
      <c r="H46" s="99"/>
      <c r="I46" s="99"/>
      <c r="J46" s="99">
        <v>49.3</v>
      </c>
      <c r="K46" s="99">
        <v>28.4</v>
      </c>
      <c r="L46" s="99">
        <v>55.7</v>
      </c>
      <c r="M46" s="99">
        <v>42.9</v>
      </c>
      <c r="N46" s="99">
        <v>16.600000000000001</v>
      </c>
      <c r="O46" s="99">
        <v>16.399999999999999</v>
      </c>
      <c r="P46" s="99"/>
      <c r="Q46" s="99"/>
      <c r="R46" s="99"/>
      <c r="S46" s="99"/>
      <c r="T46" s="99">
        <v>70.900000000000006</v>
      </c>
      <c r="U46" s="99">
        <v>23.7</v>
      </c>
      <c r="V46" s="99"/>
      <c r="W46" s="99"/>
      <c r="X46" s="99"/>
      <c r="Y46" s="99"/>
      <c r="Z46" s="100"/>
      <c r="AA46" s="79">
        <f t="shared" si="7"/>
        <v>306.60000000000002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2.7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49.3</v>
      </c>
      <c r="K48" s="88">
        <f t="shared" si="8"/>
        <v>28.4</v>
      </c>
      <c r="L48" s="88">
        <f t="shared" si="8"/>
        <v>55.7</v>
      </c>
      <c r="M48" s="88">
        <f t="shared" si="8"/>
        <v>42.9</v>
      </c>
      <c r="N48" s="88">
        <f t="shared" si="8"/>
        <v>16.600000000000001</v>
      </c>
      <c r="O48" s="88">
        <f t="shared" si="8"/>
        <v>16.399999999999999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70.900000000000006</v>
      </c>
      <c r="U48" s="88">
        <f t="shared" si="8"/>
        <v>23.7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306.60000000000002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15.102000000000002</v>
      </c>
      <c r="C51" s="88">
        <f t="shared" si="10"/>
        <v>16.666999999999998</v>
      </c>
      <c r="D51" s="88">
        <f t="shared" si="10"/>
        <v>38.906999999999989</v>
      </c>
      <c r="E51" s="88">
        <f t="shared" si="10"/>
        <v>49.555</v>
      </c>
      <c r="F51" s="88">
        <f t="shared" si="10"/>
        <v>20.443999999999999</v>
      </c>
      <c r="G51" s="88">
        <f t="shared" si="10"/>
        <v>14.667000000000002</v>
      </c>
      <c r="H51" s="88">
        <f t="shared" si="10"/>
        <v>27.656000000000002</v>
      </c>
      <c r="I51" s="88">
        <f t="shared" si="10"/>
        <v>41.295999999999999</v>
      </c>
      <c r="J51" s="88">
        <f t="shared" si="10"/>
        <v>73.239999999999995</v>
      </c>
      <c r="K51" s="88">
        <f t="shared" si="10"/>
        <v>50.867000000000004</v>
      </c>
      <c r="L51" s="88">
        <f t="shared" si="10"/>
        <v>71.400999999999996</v>
      </c>
      <c r="M51" s="88">
        <f t="shared" si="10"/>
        <v>67.801999999999992</v>
      </c>
      <c r="N51" s="88">
        <f t="shared" si="10"/>
        <v>51.377000000000002</v>
      </c>
      <c r="O51" s="88">
        <f t="shared" si="10"/>
        <v>42.820999999999998</v>
      </c>
      <c r="P51" s="88">
        <f t="shared" si="10"/>
        <v>24.363999999999997</v>
      </c>
      <c r="Q51" s="88">
        <f t="shared" si="10"/>
        <v>5.24</v>
      </c>
      <c r="R51" s="88">
        <f t="shared" si="10"/>
        <v>5.3920000000000003</v>
      </c>
      <c r="S51" s="88">
        <f t="shared" si="10"/>
        <v>6.1769999999999996</v>
      </c>
      <c r="T51" s="88">
        <f t="shared" si="10"/>
        <v>70.900000000000006</v>
      </c>
      <c r="U51" s="88">
        <f t="shared" si="10"/>
        <v>36.731000000000002</v>
      </c>
      <c r="V51" s="88">
        <f t="shared" si="10"/>
        <v>6.5909999999999993</v>
      </c>
      <c r="W51" s="88">
        <f t="shared" si="10"/>
        <v>6.5289999999999999</v>
      </c>
      <c r="X51" s="88">
        <f t="shared" si="10"/>
        <v>6.3529999999999998</v>
      </c>
      <c r="Y51" s="88">
        <f t="shared" si="10"/>
        <v>6.41</v>
      </c>
      <c r="Z51" s="89">
        <f t="shared" si="10"/>
        <v>0</v>
      </c>
      <c r="AA51" s="105">
        <f>SUM(B51:Z51)</f>
        <v>756.48900000000003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K29" sqref="K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-24.7</v>
      </c>
      <c r="E4" s="18">
        <v>-37.200000000000003</v>
      </c>
      <c r="F4" s="18">
        <v>2.7</v>
      </c>
      <c r="G4" s="18">
        <v>-2.5</v>
      </c>
      <c r="H4" s="18">
        <v>-1.1000000000000001</v>
      </c>
      <c r="I4" s="18">
        <v>-9.5</v>
      </c>
      <c r="J4" s="18">
        <v>49.3</v>
      </c>
      <c r="K4" s="18">
        <v>28.4</v>
      </c>
      <c r="L4" s="18">
        <v>55.7</v>
      </c>
      <c r="M4" s="18">
        <v>42.9</v>
      </c>
      <c r="N4" s="18">
        <v>16.600000000000001</v>
      </c>
      <c r="O4" s="18">
        <v>16.399999999999999</v>
      </c>
      <c r="P4" s="18">
        <v>-19.399999999999999</v>
      </c>
      <c r="Q4" s="18"/>
      <c r="R4" s="18"/>
      <c r="S4" s="18"/>
      <c r="T4" s="18">
        <v>70.900000000000006</v>
      </c>
      <c r="U4" s="18">
        <v>23.7</v>
      </c>
      <c r="V4" s="18"/>
      <c r="W4" s="18"/>
      <c r="X4" s="18"/>
      <c r="Y4" s="18"/>
      <c r="Z4" s="19"/>
      <c r="AA4" s="112">
        <f>SUM(B4:Z4)</f>
        <v>212.2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212.49</v>
      </c>
      <c r="C7" s="118">
        <v>212.84</v>
      </c>
      <c r="D7" s="118">
        <v>182</v>
      </c>
      <c r="E7" s="118">
        <v>182</v>
      </c>
      <c r="F7" s="118">
        <v>190.77</v>
      </c>
      <c r="G7" s="118">
        <v>196.1</v>
      </c>
      <c r="H7" s="118">
        <v>206.99</v>
      </c>
      <c r="I7" s="118">
        <v>208.51</v>
      </c>
      <c r="J7" s="118">
        <v>209.95</v>
      </c>
      <c r="K7" s="118">
        <v>208.55</v>
      </c>
      <c r="L7" s="118">
        <v>206.99</v>
      </c>
      <c r="M7" s="118">
        <v>206</v>
      </c>
      <c r="N7" s="118">
        <v>182.82</v>
      </c>
      <c r="O7" s="118">
        <v>180</v>
      </c>
      <c r="P7" s="118">
        <v>179.5</v>
      </c>
      <c r="Q7" s="118">
        <v>202.8</v>
      </c>
      <c r="R7" s="118">
        <v>214.65</v>
      </c>
      <c r="S7" s="118">
        <v>251.91</v>
      </c>
      <c r="T7" s="118">
        <v>278</v>
      </c>
      <c r="U7" s="118">
        <v>276</v>
      </c>
      <c r="V7" s="118">
        <v>252</v>
      </c>
      <c r="W7" s="118">
        <v>215.49</v>
      </c>
      <c r="X7" s="118">
        <v>214.76</v>
      </c>
      <c r="Y7" s="118">
        <v>213.43</v>
      </c>
      <c r="Z7" s="119"/>
      <c r="AA7" s="120">
        <f>IF(SUM(B7:Z7)&lt;&gt;0,AVERAGEIF(B7:Z7,"&lt;&gt;"""),"")</f>
        <v>211.85625000000005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>
        <v>24.7</v>
      </c>
      <c r="E15" s="134">
        <v>37.200000000000003</v>
      </c>
      <c r="F15" s="134"/>
      <c r="G15" s="134">
        <v>2.5</v>
      </c>
      <c r="H15" s="134">
        <v>1.1000000000000001</v>
      </c>
      <c r="I15" s="134">
        <v>9.5</v>
      </c>
      <c r="J15" s="134"/>
      <c r="K15" s="134"/>
      <c r="L15" s="134"/>
      <c r="M15" s="134"/>
      <c r="N15" s="134"/>
      <c r="O15" s="134"/>
      <c r="P15" s="134">
        <v>19.399999999999999</v>
      </c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94.4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24.7</v>
      </c>
      <c r="E16" s="136">
        <f t="shared" si="1"/>
        <v>37.200000000000003</v>
      </c>
      <c r="F16" s="136">
        <f t="shared" si="1"/>
        <v>0</v>
      </c>
      <c r="G16" s="136">
        <f t="shared" si="1"/>
        <v>2.5</v>
      </c>
      <c r="H16" s="136">
        <f t="shared" si="1"/>
        <v>1.1000000000000001</v>
      </c>
      <c r="I16" s="136">
        <f t="shared" si="1"/>
        <v>9.5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19.399999999999999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94.4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>
        <v>2.7</v>
      </c>
      <c r="G23" s="134"/>
      <c r="H23" s="134"/>
      <c r="I23" s="134"/>
      <c r="J23" s="134">
        <v>49.3</v>
      </c>
      <c r="K23" s="134">
        <v>28.4</v>
      </c>
      <c r="L23" s="134">
        <v>55.7</v>
      </c>
      <c r="M23" s="134">
        <v>42.9</v>
      </c>
      <c r="N23" s="134">
        <v>16.600000000000001</v>
      </c>
      <c r="O23" s="134">
        <v>16.399999999999999</v>
      </c>
      <c r="P23" s="134"/>
      <c r="Q23" s="134"/>
      <c r="R23" s="134"/>
      <c r="S23" s="134"/>
      <c r="T23" s="134">
        <v>70.900000000000006</v>
      </c>
      <c r="U23" s="134">
        <v>23.7</v>
      </c>
      <c r="V23" s="134"/>
      <c r="W23" s="134"/>
      <c r="X23" s="134"/>
      <c r="Y23" s="134"/>
      <c r="Z23" s="132"/>
      <c r="AA23" s="133">
        <f t="shared" si="2"/>
        <v>306.60000000000002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2.7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49.3</v>
      </c>
      <c r="K24" s="136">
        <f t="shared" si="3"/>
        <v>28.4</v>
      </c>
      <c r="L24" s="136">
        <f t="shared" si="3"/>
        <v>55.7</v>
      </c>
      <c r="M24" s="136">
        <f t="shared" si="3"/>
        <v>42.9</v>
      </c>
      <c r="N24" s="136">
        <f t="shared" si="3"/>
        <v>16.600000000000001</v>
      </c>
      <c r="O24" s="136">
        <f t="shared" si="3"/>
        <v>16.399999999999999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70.900000000000006</v>
      </c>
      <c r="U24" s="136">
        <f t="shared" si="3"/>
        <v>23.7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306.60000000000002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2022-02-05T21:19:47Z</dcterms:created>
  <dcterms:modified xsi:type="dcterms:W3CDTF">2022-02-05T21:19:48Z</dcterms:modified>
</cp:coreProperties>
</file>