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<sst xmlns="http://schemas.openxmlformats.org/spreadsheetml/2006/main" count="117" uniqueCount="53">
  <si>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04/02/2022 23:26:09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</si>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</sst>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59</c:v>
                </c:pt>
                <c:pt idx="1">
                  <c:v>47</c:v>
                </c:pt>
                <c:pt idx="2">
                  <c:v>79</c:v>
                </c:pt>
                <c:pt idx="3">
                  <c:v>83.62700000000001</c:v>
                </c:pt>
                <c:pt idx="4">
                  <c:v>87.61</c:v>
                </c:pt>
                <c:pt idx="5">
                  <c:v>98</c:v>
                </c:pt>
                <c:pt idx="6">
                  <c:v>123.93300000000001</c:v>
                </c:pt>
                <c:pt idx="7">
                  <c:v>140.70599999999999</c:v>
                </c:pt>
                <c:pt idx="9">
                  <c:v>27.901</c:v>
                </c:pt>
                <c:pt idx="10">
                  <c:v>24.673999999999999</c:v>
                </c:pt>
                <c:pt idx="14">
                  <c:v>8.4879999999999995</c:v>
                </c:pt>
                <c:pt idx="15">
                  <c:v>2.6120000000000001</c:v>
                </c:pt>
                <c:pt idx="19">
                  <c:v>40.826999999999998</c:v>
                </c:pt>
                <c:pt idx="20">
                  <c:v>8.4700000000000006</c:v>
                </c:pt>
                <c:pt idx="21">
                  <c:v>10.454000000000001</c:v>
                </c:pt>
                <c:pt idx="22">
                  <c:v>9.3079999999999998</c:v>
                </c:pt>
                <c:pt idx="23">
                  <c:v>9.6210000000000004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11.5</c:v>
                </c:pt>
                <c:pt idx="12">
                  <c:v>24.2</c:v>
                </c:pt>
                <c:pt idx="13">
                  <c:v>18.8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36.996000000000002</c:v>
                </c:pt>
                <c:pt idx="1">
                  <c:v>35.731999999999999</c:v>
                </c:pt>
                <c:pt idx="2">
                  <c:v>34.018000000000001</c:v>
                </c:pt>
                <c:pt idx="3">
                  <c:v>30.954999999999998</c:v>
                </c:pt>
                <c:pt idx="4">
                  <c:v>35.844999999999999</c:v>
                </c:pt>
                <c:pt idx="5">
                  <c:v>49.308999999999997</c:v>
                </c:pt>
                <c:pt idx="6">
                  <c:v>39.617000000000004</c:v>
                </c:pt>
                <c:pt idx="7">
                  <c:v>40.135999999999996</c:v>
                </c:pt>
                <c:pt idx="8">
                  <c:v>0.57299999999999995</c:v>
                </c:pt>
                <c:pt idx="9">
                  <c:v>4.3999999999999997E-2</c:v>
                </c:pt>
                <c:pt idx="11">
                  <c:v>0.17</c:v>
                </c:pt>
                <c:pt idx="12">
                  <c:v>9.8000000000000004E-2</c:v>
                </c:pt>
                <c:pt idx="14">
                  <c:v>3.1E-2</c:v>
                </c:pt>
                <c:pt idx="15">
                  <c:v>5.5750000000000002</c:v>
                </c:pt>
                <c:pt idx="16">
                  <c:v>7.0419999999999998</c:v>
                </c:pt>
                <c:pt idx="19">
                  <c:v>3.7240000000000002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2912976"/>
        <c:axId val="3929133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106.33000000000001</c:v>
                </c:pt>
                <c:pt idx="1">
                  <c:v>92.13</c:v>
                </c:pt>
                <c:pt idx="2">
                  <c:v>122.3</c:v>
                </c:pt>
                <c:pt idx="3">
                  <c:v>122.85000000000001</c:v>
                </c:pt>
                <c:pt idx="4">
                  <c:v>131.77000000000001</c:v>
                </c:pt>
                <c:pt idx="5">
                  <c:v>156.81</c:v>
                </c:pt>
                <c:pt idx="6">
                  <c:v>173.5</c:v>
                </c:pt>
                <c:pt idx="7">
                  <c:v>192.9</c:v>
                </c:pt>
                <c:pt idx="8">
                  <c:v>64.284000000000006</c:v>
                </c:pt>
                <c:pt idx="9">
                  <c:v>44.35199999999999</c:v>
                </c:pt>
                <c:pt idx="10">
                  <c:v>41.695</c:v>
                </c:pt>
                <c:pt idx="11">
                  <c:v>29.985000000000003</c:v>
                </c:pt>
                <c:pt idx="12">
                  <c:v>34.668999999999997</c:v>
                </c:pt>
                <c:pt idx="13">
                  <c:v>28.239000000000001</c:v>
                </c:pt>
                <c:pt idx="14">
                  <c:v>13.151999999999997</c:v>
                </c:pt>
                <c:pt idx="15">
                  <c:v>12.26</c:v>
                </c:pt>
                <c:pt idx="16">
                  <c:v>8.120000000000001</c:v>
                </c:pt>
                <c:pt idx="17">
                  <c:v>66.72699999999999</c:v>
                </c:pt>
                <c:pt idx="18">
                  <c:v>46.477000000000004</c:v>
                </c:pt>
                <c:pt idx="19">
                  <c:v>100.191</c:v>
                </c:pt>
                <c:pt idx="20">
                  <c:v>10.303000000000001</c:v>
                </c:pt>
                <c:pt idx="21">
                  <c:v>12.249999999999998</c:v>
                </c:pt>
                <c:pt idx="22">
                  <c:v>11.516999999999999</c:v>
                </c:pt>
                <c:pt idx="23">
                  <c:v>11.705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912976"/>
        <c:axId val="3929133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249.19</c:v>
                </c:pt>
                <c:pt idx="1">
                  <c:v>239.5</c:v>
                </c:pt>
                <c:pt idx="2">
                  <c:v>229.61</c:v>
                </c:pt>
                <c:pt idx="3">
                  <c:v>221.94</c:v>
                </c:pt>
                <c:pt idx="4">
                  <c:v>224.61</c:v>
                </c:pt>
                <c:pt idx="5">
                  <c:v>238.39</c:v>
                </c:pt>
                <c:pt idx="6">
                  <c:v>230.1</c:v>
                </c:pt>
                <c:pt idx="7">
                  <c:v>256.48</c:v>
                </c:pt>
                <c:pt idx="8">
                  <c:v>234.94</c:v>
                </c:pt>
                <c:pt idx="9">
                  <c:v>258.5</c:v>
                </c:pt>
                <c:pt idx="10">
                  <c:v>239.5</c:v>
                </c:pt>
                <c:pt idx="11">
                  <c:v>210</c:v>
                </c:pt>
                <c:pt idx="12">
                  <c:v>188.1</c:v>
                </c:pt>
                <c:pt idx="13">
                  <c:v>176.55</c:v>
                </c:pt>
                <c:pt idx="14">
                  <c:v>199.04</c:v>
                </c:pt>
                <c:pt idx="15">
                  <c:v>226</c:v>
                </c:pt>
                <c:pt idx="16">
                  <c:v>256.19</c:v>
                </c:pt>
                <c:pt idx="17">
                  <c:v>239.5</c:v>
                </c:pt>
                <c:pt idx="18">
                  <c:v>278</c:v>
                </c:pt>
                <c:pt idx="19">
                  <c:v>288.93</c:v>
                </c:pt>
                <c:pt idx="20">
                  <c:v>264.70999999999998</c:v>
                </c:pt>
                <c:pt idx="21">
                  <c:v>236.45</c:v>
                </c:pt>
                <c:pt idx="22">
                  <c:v>237.68</c:v>
                </c:pt>
                <c:pt idx="23">
                  <c:v>215.12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914152"/>
        <c:axId val="392913760"/>
      </c:lineChart>
      <c:catAx>
        <c:axId val="392912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913368"/>
        <c:crosses val="autoZero"/>
        <c:auto val="1"/>
        <c:lblAlgn val="ctr"/>
        <c:lblOffset val="100"/>
        <c:noMultiLvlLbl val="0"/>
      </c:catAx>
      <c:valAx>
        <c:axId val="392913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912976"/>
        <c:crosses val="autoZero"/>
        <c:crossBetween val="between"/>
      </c:valAx>
      <c:valAx>
        <c:axId val="3929137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914152"/>
        <c:crosses val="max"/>
        <c:crossBetween val="between"/>
      </c:valAx>
      <c:catAx>
        <c:axId val="3929141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2913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106.36099999999999</v>
      </c>
      <c r="C4" s="18">
        <v>92.13600000000001</v>
      </c>
      <c r="D4" s="18">
        <v>122.27500000000001</v>
      </c>
      <c r="E4" s="18">
        <v>122.89000000000001</v>
      </c>
      <c r="F4" s="18">
        <v>131.76899999999998</v>
      </c>
      <c r="G4" s="18">
        <v>156.79300000000003</v>
      </c>
      <c r="H4" s="18">
        <v>173.52499999999998</v>
      </c>
      <c r="I4" s="18">
        <v>192.91200000000001</v>
      </c>
      <c r="J4" s="18">
        <v>64.284000000000006</v>
      </c>
      <c r="K4" s="18">
        <v>44.351999999999997</v>
      </c>
      <c r="L4" s="18">
        <v>41.695000000000007</v>
      </c>
      <c r="M4" s="18">
        <v>29.991999999999997</v>
      </c>
      <c r="N4" s="18">
        <v>34.634999999999998</v>
      </c>
      <c r="O4" s="18">
        <v>28.278000000000002</v>
      </c>
      <c r="P4" s="18">
        <v>13.151999999999999</v>
      </c>
      <c r="Q4" s="18">
        <v>12.26</v>
      </c>
      <c r="R4" s="18">
        <v>8.1199999999999992</v>
      </c>
      <c r="S4" s="18">
        <v>66.72399999999999</v>
      </c>
      <c r="T4" s="18">
        <v>46.474000000000004</v>
      </c>
      <c r="U4" s="18">
        <v>100.17</v>
      </c>
      <c r="V4" s="18">
        <v>10.303000000000001</v>
      </c>
      <c r="W4" s="18">
        <v>12.250000000000002</v>
      </c>
      <c r="X4" s="18">
        <v>11.516999999999999</v>
      </c>
      <c r="Y4" s="18">
        <v>11.705000000000002</v>
      </c>
      <c r="Z4" s="19"/>
      <c r="AA4" s="20">
        <f>SUM(B4:Z4)</f>
        <v>1634.5720000000001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249.19</v>
      </c>
      <c r="C7" s="28">
        <v>239.5</v>
      </c>
      <c r="D7" s="28">
        <v>229.61</v>
      </c>
      <c r="E7" s="28">
        <v>221.94</v>
      </c>
      <c r="F7" s="28">
        <v>224.61</v>
      </c>
      <c r="G7" s="28">
        <v>238.39</v>
      </c>
      <c r="H7" s="28">
        <v>230.1</v>
      </c>
      <c r="I7" s="28">
        <v>256.48</v>
      </c>
      <c r="J7" s="28">
        <v>234.94</v>
      </c>
      <c r="K7" s="28">
        <v>258.5</v>
      </c>
      <c r="L7" s="28">
        <v>239.5</v>
      </c>
      <c r="M7" s="28">
        <v>210</v>
      </c>
      <c r="N7" s="28">
        <v>188.1</v>
      </c>
      <c r="O7" s="28">
        <v>176.55</v>
      </c>
      <c r="P7" s="28">
        <v>199.04</v>
      </c>
      <c r="Q7" s="28">
        <v>226</v>
      </c>
      <c r="R7" s="28">
        <v>256.19</v>
      </c>
      <c r="S7" s="28">
        <v>239.5</v>
      </c>
      <c r="T7" s="28">
        <v>278</v>
      </c>
      <c r="U7" s="28">
        <v>288.93</v>
      </c>
      <c r="V7" s="28">
        <v>264.70999999999998</v>
      </c>
      <c r="W7" s="28">
        <v>236.45</v>
      </c>
      <c r="X7" s="28">
        <v>237.68</v>
      </c>
      <c r="Y7" s="28">
        <v>215.12</v>
      </c>
      <c r="Z7" s="29"/>
      <c r="AA7" s="30">
        <f>IF(SUM(B7:Z7)&lt;&gt;0,AVERAGEIF(B7:Z7,"&lt;&gt;"""),"")</f>
        <v>234.95958333333331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59</v>
      </c>
      <c r="C12" s="52">
        <v>47</v>
      </c>
      <c r="D12" s="52">
        <v>79</v>
      </c>
      <c r="E12" s="52">
        <v>83.62700000000001</v>
      </c>
      <c r="F12" s="52">
        <v>87.61</v>
      </c>
      <c r="G12" s="52">
        <v>98</v>
      </c>
      <c r="H12" s="52">
        <v>123.93300000000001</v>
      </c>
      <c r="I12" s="52">
        <v>140.70599999999999</v>
      </c>
      <c r="J12" s="52"/>
      <c r="K12" s="52">
        <v>27.901</v>
      </c>
      <c r="L12" s="52">
        <v>24.673999999999999</v>
      </c>
      <c r="M12" s="52"/>
      <c r="N12" s="52"/>
      <c r="O12" s="52"/>
      <c r="P12" s="52">
        <v>8.4879999999999995</v>
      </c>
      <c r="Q12" s="52">
        <v>2.6120000000000001</v>
      </c>
      <c r="R12" s="52"/>
      <c r="S12" s="52"/>
      <c r="T12" s="52"/>
      <c r="U12" s="52">
        <v>40.826999999999998</v>
      </c>
      <c r="V12" s="52">
        <v>8.4700000000000006</v>
      </c>
      <c r="W12" s="52">
        <v>10.454000000000001</v>
      </c>
      <c r="X12" s="52">
        <v>9.3079999999999998</v>
      </c>
      <c r="Y12" s="52">
        <v>9.6210000000000004</v>
      </c>
      <c r="Z12" s="53"/>
      <c r="AA12" s="54">
        <f t="shared" si="0"/>
        <v>861.23099999999999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36.996000000000002</v>
      </c>
      <c r="C14" s="57">
        <v>35.731999999999999</v>
      </c>
      <c r="D14" s="57">
        <v>34.018000000000001</v>
      </c>
      <c r="E14" s="57">
        <v>30.954999999999998</v>
      </c>
      <c r="F14" s="57">
        <v>35.844999999999999</v>
      </c>
      <c r="G14" s="57">
        <v>49.308999999999997</v>
      </c>
      <c r="H14" s="57">
        <v>39.617000000000004</v>
      </c>
      <c r="I14" s="57">
        <v>40.135999999999996</v>
      </c>
      <c r="J14" s="57">
        <v>0.57299999999999995</v>
      </c>
      <c r="K14" s="57">
        <v>4.3999999999999997E-2</v>
      </c>
      <c r="L14" s="57"/>
      <c r="M14" s="57">
        <v>0.17</v>
      </c>
      <c r="N14" s="57">
        <v>9.8000000000000004E-2</v>
      </c>
      <c r="O14" s="57"/>
      <c r="P14" s="57">
        <v>3.1E-2</v>
      </c>
      <c r="Q14" s="57">
        <v>5.5750000000000002</v>
      </c>
      <c r="R14" s="57">
        <v>7.0419999999999998</v>
      </c>
      <c r="S14" s="57"/>
      <c r="T14" s="57"/>
      <c r="U14" s="57">
        <v>3.7240000000000002</v>
      </c>
      <c r="V14" s="57"/>
      <c r="W14" s="57"/>
      <c r="X14" s="57"/>
      <c r="Y14" s="57"/>
      <c r="Z14" s="58"/>
      <c r="AA14" s="59">
        <f t="shared" si="0"/>
        <v>319.86500000000001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95.996000000000009</v>
      </c>
      <c r="C16" s="62">
        <f t="shared" ref="C16:Z16" si="1">IF(LEN(C$2)&gt;0,SUM(C10:C15),"")</f>
        <v>82.731999999999999</v>
      </c>
      <c r="D16" s="62">
        <f t="shared" si="1"/>
        <v>113.018</v>
      </c>
      <c r="E16" s="62">
        <f t="shared" si="1"/>
        <v>114.58200000000001</v>
      </c>
      <c r="F16" s="62">
        <f t="shared" si="1"/>
        <v>123.455</v>
      </c>
      <c r="G16" s="62">
        <f t="shared" si="1"/>
        <v>147.309</v>
      </c>
      <c r="H16" s="62">
        <f t="shared" si="1"/>
        <v>163.55000000000001</v>
      </c>
      <c r="I16" s="62">
        <f t="shared" si="1"/>
        <v>180.84199999999998</v>
      </c>
      <c r="J16" s="62">
        <f t="shared" si="1"/>
        <v>0.57299999999999995</v>
      </c>
      <c r="K16" s="62">
        <f t="shared" si="1"/>
        <v>27.945</v>
      </c>
      <c r="L16" s="62">
        <f t="shared" si="1"/>
        <v>24.673999999999999</v>
      </c>
      <c r="M16" s="62">
        <f t="shared" si="1"/>
        <v>0.17</v>
      </c>
      <c r="N16" s="62">
        <f t="shared" si="1"/>
        <v>9.8000000000000004E-2</v>
      </c>
      <c r="O16" s="62">
        <f t="shared" si="1"/>
        <v>0</v>
      </c>
      <c r="P16" s="62">
        <f t="shared" si="1"/>
        <v>8.5190000000000001</v>
      </c>
      <c r="Q16" s="62">
        <f t="shared" si="1"/>
        <v>8.1870000000000012</v>
      </c>
      <c r="R16" s="62">
        <f t="shared" si="1"/>
        <v>7.0419999999999998</v>
      </c>
      <c r="S16" s="62">
        <f t="shared" si="1"/>
        <v>0</v>
      </c>
      <c r="T16" s="62">
        <f t="shared" si="1"/>
        <v>0</v>
      </c>
      <c r="U16" s="62">
        <f t="shared" si="1"/>
        <v>44.551000000000002</v>
      </c>
      <c r="V16" s="62">
        <f t="shared" si="1"/>
        <v>8.4700000000000006</v>
      </c>
      <c r="W16" s="62">
        <f t="shared" si="1"/>
        <v>10.454000000000001</v>
      </c>
      <c r="X16" s="62">
        <f t="shared" si="1"/>
        <v>9.3079999999999998</v>
      </c>
      <c r="Y16" s="62">
        <f t="shared" si="1"/>
        <v>9.6210000000000004</v>
      </c>
      <c r="Z16" s="63" t="str">
        <f t="shared" si="1"/>
        <v/>
      </c>
      <c r="AA16" s="64">
        <f>SUM(AA10:AA15)</f>
        <v>1181.096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2.419</v>
      </c>
      <c r="C20" s="77">
        <v>2.3849999999999998</v>
      </c>
      <c r="D20" s="77">
        <v>2.3690000000000002</v>
      </c>
      <c r="E20" s="77">
        <v>2.34</v>
      </c>
      <c r="F20" s="77">
        <v>2.331</v>
      </c>
      <c r="G20" s="77">
        <v>2.4239999999999999</v>
      </c>
      <c r="H20" s="77">
        <v>2.6970000000000001</v>
      </c>
      <c r="I20" s="77">
        <v>2.9369999999999998</v>
      </c>
      <c r="J20" s="77">
        <v>3.0259999999999998</v>
      </c>
      <c r="K20" s="77">
        <v>3.0470000000000002</v>
      </c>
      <c r="L20" s="77">
        <v>3.012</v>
      </c>
      <c r="M20" s="77">
        <v>2.9750000000000001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31.962000000000003</v>
      </c>
    </row>
    <row r="21" spans="1:27" ht="24.95" customHeight="1" x14ac:dyDescent="0.2">
      <c r="A21" s="75" t="s">
        <v>16</v>
      </c>
      <c r="B21" s="80">
        <v>7.9459999999999997</v>
      </c>
      <c r="C21" s="81">
        <v>7.0190000000000001</v>
      </c>
      <c r="D21" s="81">
        <v>6.8879999999999999</v>
      </c>
      <c r="E21" s="81">
        <v>5.968</v>
      </c>
      <c r="F21" s="81">
        <v>5.9829999999999997</v>
      </c>
      <c r="G21" s="81">
        <v>7.0600000000000005</v>
      </c>
      <c r="H21" s="81">
        <v>7.2779999999999996</v>
      </c>
      <c r="I21" s="81">
        <v>9.1330000000000009</v>
      </c>
      <c r="J21" s="81">
        <v>60.684999999999995</v>
      </c>
      <c r="K21" s="81">
        <v>13.36</v>
      </c>
      <c r="L21" s="81">
        <v>14.008999999999999</v>
      </c>
      <c r="M21" s="81">
        <v>15.347</v>
      </c>
      <c r="N21" s="81">
        <v>10.337</v>
      </c>
      <c r="O21" s="81">
        <v>9.4779999999999998</v>
      </c>
      <c r="P21" s="81">
        <v>4.633</v>
      </c>
      <c r="Q21" s="81">
        <v>4.0730000000000004</v>
      </c>
      <c r="R21" s="81">
        <v>1.0780000000000001</v>
      </c>
      <c r="S21" s="81">
        <v>66.72399999999999</v>
      </c>
      <c r="T21" s="81">
        <v>46.474000000000004</v>
      </c>
      <c r="U21" s="81">
        <v>55.619</v>
      </c>
      <c r="V21" s="81">
        <v>1.833</v>
      </c>
      <c r="W21" s="81">
        <v>1.7959999999999998</v>
      </c>
      <c r="X21" s="81">
        <v>2.2090000000000001</v>
      </c>
      <c r="Y21" s="81">
        <v>2.0840000000000001</v>
      </c>
      <c r="Z21" s="78"/>
      <c r="AA21" s="79">
        <f t="shared" si="2"/>
        <v>367.01400000000001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10.365</v>
      </c>
      <c r="C25" s="88">
        <f t="shared" ref="C25:Z25" si="3">IF(LEN(C$2)&gt;0,SUM(C19:C24),"")</f>
        <v>9.4039999999999999</v>
      </c>
      <c r="D25" s="88">
        <f t="shared" si="3"/>
        <v>9.2569999999999997</v>
      </c>
      <c r="E25" s="88">
        <f t="shared" si="3"/>
        <v>8.3079999999999998</v>
      </c>
      <c r="F25" s="88">
        <f t="shared" si="3"/>
        <v>8.3140000000000001</v>
      </c>
      <c r="G25" s="88">
        <f t="shared" si="3"/>
        <v>9.484</v>
      </c>
      <c r="H25" s="88">
        <f t="shared" si="3"/>
        <v>9.9749999999999996</v>
      </c>
      <c r="I25" s="88">
        <f t="shared" si="3"/>
        <v>12.07</v>
      </c>
      <c r="J25" s="88">
        <f t="shared" si="3"/>
        <v>63.710999999999999</v>
      </c>
      <c r="K25" s="88">
        <f t="shared" si="3"/>
        <v>16.407</v>
      </c>
      <c r="L25" s="88">
        <f t="shared" si="3"/>
        <v>17.020999999999997</v>
      </c>
      <c r="M25" s="88">
        <f t="shared" si="3"/>
        <v>18.321999999999999</v>
      </c>
      <c r="N25" s="88">
        <f t="shared" si="3"/>
        <v>10.337</v>
      </c>
      <c r="O25" s="88">
        <f t="shared" si="3"/>
        <v>9.4779999999999998</v>
      </c>
      <c r="P25" s="88">
        <f t="shared" si="3"/>
        <v>4.633</v>
      </c>
      <c r="Q25" s="88">
        <f t="shared" si="3"/>
        <v>4.0730000000000004</v>
      </c>
      <c r="R25" s="88">
        <f t="shared" si="3"/>
        <v>1.0780000000000001</v>
      </c>
      <c r="S25" s="88">
        <f t="shared" si="3"/>
        <v>66.72399999999999</v>
      </c>
      <c r="T25" s="88">
        <f t="shared" si="3"/>
        <v>46.474000000000004</v>
      </c>
      <c r="U25" s="88">
        <f t="shared" si="3"/>
        <v>55.619</v>
      </c>
      <c r="V25" s="88">
        <f t="shared" si="3"/>
        <v>1.833</v>
      </c>
      <c r="W25" s="88">
        <f t="shared" si="3"/>
        <v>1.7959999999999998</v>
      </c>
      <c r="X25" s="88">
        <f t="shared" si="3"/>
        <v>2.2090000000000001</v>
      </c>
      <c r="Y25" s="88">
        <f t="shared" si="3"/>
        <v>2.0840000000000001</v>
      </c>
      <c r="Z25" s="89" t="str">
        <f t="shared" si="3"/>
        <v/>
      </c>
      <c r="AA25" s="90">
        <f>SUM(AA19:AA24)</f>
        <v>398.976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106.361</v>
      </c>
      <c r="C29" s="77">
        <v>92.135999999999996</v>
      </c>
      <c r="D29" s="77">
        <v>122.27500000000001</v>
      </c>
      <c r="E29" s="77">
        <v>122.89</v>
      </c>
      <c r="F29" s="77">
        <v>131.76900000000001</v>
      </c>
      <c r="G29" s="77">
        <v>156.79300000000001</v>
      </c>
      <c r="H29" s="77">
        <v>173.52500000000001</v>
      </c>
      <c r="I29" s="77">
        <v>192.91200000000001</v>
      </c>
      <c r="J29" s="77">
        <v>64.284000000000006</v>
      </c>
      <c r="K29" s="77">
        <v>44.351999999999997</v>
      </c>
      <c r="L29" s="77">
        <v>41.695</v>
      </c>
      <c r="M29" s="77">
        <v>18.492000000000001</v>
      </c>
      <c r="N29" s="77">
        <v>10.435</v>
      </c>
      <c r="O29" s="77">
        <v>9.4779999999999998</v>
      </c>
      <c r="P29" s="77">
        <v>13.151999999999999</v>
      </c>
      <c r="Q29" s="77">
        <v>12.26</v>
      </c>
      <c r="R29" s="77">
        <v>8.1199999999999992</v>
      </c>
      <c r="S29" s="77">
        <v>66.724000000000004</v>
      </c>
      <c r="T29" s="77">
        <v>46.473999999999997</v>
      </c>
      <c r="U29" s="77">
        <v>100.17</v>
      </c>
      <c r="V29" s="77">
        <v>10.303000000000001</v>
      </c>
      <c r="W29" s="77">
        <v>12.25</v>
      </c>
      <c r="X29" s="77">
        <v>11.516999999999999</v>
      </c>
      <c r="Y29" s="77">
        <v>11.705</v>
      </c>
      <c r="Z29" s="78"/>
      <c r="AA29" s="79">
        <f>SUM(B29:Z29)</f>
        <v>1580.0720000000001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106.361</v>
      </c>
      <c r="C31" s="62">
        <f t="shared" ref="C31:Z31" si="4">IF(LEN(C$2)&gt;0,SUM(C28:C30),"")</f>
        <v>92.135999999999996</v>
      </c>
      <c r="D31" s="62">
        <f t="shared" si="4"/>
        <v>122.27500000000001</v>
      </c>
      <c r="E31" s="62">
        <f t="shared" si="4"/>
        <v>122.89</v>
      </c>
      <c r="F31" s="62">
        <f t="shared" si="4"/>
        <v>131.76900000000001</v>
      </c>
      <c r="G31" s="62">
        <f t="shared" si="4"/>
        <v>156.79300000000001</v>
      </c>
      <c r="H31" s="62">
        <f t="shared" si="4"/>
        <v>173.52500000000001</v>
      </c>
      <c r="I31" s="62">
        <f t="shared" si="4"/>
        <v>192.91200000000001</v>
      </c>
      <c r="J31" s="62">
        <f t="shared" si="4"/>
        <v>64.284000000000006</v>
      </c>
      <c r="K31" s="62">
        <f t="shared" si="4"/>
        <v>44.351999999999997</v>
      </c>
      <c r="L31" s="62">
        <f t="shared" si="4"/>
        <v>41.695</v>
      </c>
      <c r="M31" s="62">
        <f t="shared" si="4"/>
        <v>18.492000000000001</v>
      </c>
      <c r="N31" s="62">
        <f t="shared" si="4"/>
        <v>10.435</v>
      </c>
      <c r="O31" s="62">
        <f t="shared" si="4"/>
        <v>9.4779999999999998</v>
      </c>
      <c r="P31" s="62">
        <f t="shared" si="4"/>
        <v>13.151999999999999</v>
      </c>
      <c r="Q31" s="62">
        <f t="shared" si="4"/>
        <v>12.26</v>
      </c>
      <c r="R31" s="62">
        <f t="shared" si="4"/>
        <v>8.1199999999999992</v>
      </c>
      <c r="S31" s="62">
        <f t="shared" si="4"/>
        <v>66.724000000000004</v>
      </c>
      <c r="T31" s="62">
        <f t="shared" si="4"/>
        <v>46.473999999999997</v>
      </c>
      <c r="U31" s="62">
        <f t="shared" si="4"/>
        <v>100.17</v>
      </c>
      <c r="V31" s="62">
        <f t="shared" si="4"/>
        <v>10.303000000000001</v>
      </c>
      <c r="W31" s="62">
        <f t="shared" si="4"/>
        <v>12.25</v>
      </c>
      <c r="X31" s="62">
        <f t="shared" si="4"/>
        <v>11.516999999999999</v>
      </c>
      <c r="Y31" s="62">
        <f t="shared" si="4"/>
        <v>11.705</v>
      </c>
      <c r="Z31" s="63" t="str">
        <f t="shared" si="4"/>
        <v/>
      </c>
      <c r="AA31" s="64">
        <f>SUM(AA28:AA30)</f>
        <v>1580.0720000000001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11.5</v>
      </c>
      <c r="N38" s="99">
        <v>24.2</v>
      </c>
      <c r="O38" s="99">
        <v>18.8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54.5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11.5</v>
      </c>
      <c r="N39" s="88">
        <f t="shared" si="6"/>
        <v>24.2</v>
      </c>
      <c r="O39" s="88">
        <f t="shared" si="6"/>
        <v>18.8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54.5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11.5</v>
      </c>
      <c r="N46" s="99">
        <v>24.2</v>
      </c>
      <c r="O46" s="99">
        <v>18.8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54.5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11.5</v>
      </c>
      <c r="N48" s="88">
        <f t="shared" si="8"/>
        <v>24.2</v>
      </c>
      <c r="O48" s="88">
        <f t="shared" si="8"/>
        <v>18.8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106.361</v>
      </c>
      <c r="C51" s="88">
        <f t="shared" si="10"/>
        <v>92.135999999999996</v>
      </c>
      <c r="D51" s="88">
        <f t="shared" si="10"/>
        <v>122.27500000000001</v>
      </c>
      <c r="E51" s="88">
        <f t="shared" si="10"/>
        <v>122.89000000000001</v>
      </c>
      <c r="F51" s="88">
        <f t="shared" si="10"/>
        <v>131.76900000000001</v>
      </c>
      <c r="G51" s="88">
        <f t="shared" si="10"/>
        <v>156.79300000000001</v>
      </c>
      <c r="H51" s="88">
        <f t="shared" si="10"/>
        <v>173.52500000000001</v>
      </c>
      <c r="I51" s="88">
        <f t="shared" si="10"/>
        <v>192.91199999999998</v>
      </c>
      <c r="J51" s="88">
        <f t="shared" si="10"/>
        <v>64.283999999999992</v>
      </c>
      <c r="K51" s="88">
        <f t="shared" si="10"/>
        <v>44.352000000000004</v>
      </c>
      <c r="L51" s="88">
        <f t="shared" si="10"/>
        <v>41.694999999999993</v>
      </c>
      <c r="M51" s="88">
        <f t="shared" si="10"/>
        <v>29.992000000000001</v>
      </c>
      <c r="N51" s="88">
        <f t="shared" si="10"/>
        <v>34.634999999999998</v>
      </c>
      <c r="O51" s="88">
        <f t="shared" si="10"/>
        <v>28.277999999999999</v>
      </c>
      <c r="P51" s="88">
        <f t="shared" si="10"/>
        <v>13.152000000000001</v>
      </c>
      <c r="Q51" s="88">
        <f t="shared" si="10"/>
        <v>12.260000000000002</v>
      </c>
      <c r="R51" s="88">
        <f t="shared" si="10"/>
        <v>8.1199999999999992</v>
      </c>
      <c r="S51" s="88">
        <f t="shared" si="10"/>
        <v>66.72399999999999</v>
      </c>
      <c r="T51" s="88">
        <f t="shared" si="10"/>
        <v>46.474000000000004</v>
      </c>
      <c r="U51" s="88">
        <f t="shared" si="10"/>
        <v>100.17</v>
      </c>
      <c r="V51" s="88">
        <f t="shared" si="10"/>
        <v>10.303000000000001</v>
      </c>
      <c r="W51" s="88">
        <f t="shared" si="10"/>
        <v>12.25</v>
      </c>
      <c r="X51" s="88">
        <f t="shared" si="10"/>
        <v>11.516999999999999</v>
      </c>
      <c r="Y51" s="88">
        <f t="shared" si="10"/>
        <v>11.705</v>
      </c>
      <c r="Z51" s="89" t="str">
        <f t="shared" si="10"/>
        <v/>
      </c>
      <c r="AA51" s="105">
        <f>SUM(B51:Z51)</f>
        <v>1634.5720000000001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106.33000000000001</v>
      </c>
      <c r="C4" s="18">
        <v>92.13</v>
      </c>
      <c r="D4" s="18">
        <v>122.3</v>
      </c>
      <c r="E4" s="18">
        <v>122.85000000000001</v>
      </c>
      <c r="F4" s="18">
        <v>131.77000000000001</v>
      </c>
      <c r="G4" s="18">
        <v>156.81</v>
      </c>
      <c r="H4" s="18">
        <v>173.5</v>
      </c>
      <c r="I4" s="18">
        <v>192.9</v>
      </c>
      <c r="J4" s="18">
        <v>64.284000000000006</v>
      </c>
      <c r="K4" s="18">
        <v>44.35199999999999</v>
      </c>
      <c r="L4" s="18">
        <v>41.695</v>
      </c>
      <c r="M4" s="18">
        <v>29.985000000000003</v>
      </c>
      <c r="N4" s="18">
        <v>34.668999999999997</v>
      </c>
      <c r="O4" s="18">
        <v>28.239000000000001</v>
      </c>
      <c r="P4" s="18">
        <v>13.151999999999997</v>
      </c>
      <c r="Q4" s="18">
        <v>12.26</v>
      </c>
      <c r="R4" s="18">
        <v>8.120000000000001</v>
      </c>
      <c r="S4" s="18">
        <v>66.72699999999999</v>
      </c>
      <c r="T4" s="18">
        <v>46.477000000000004</v>
      </c>
      <c r="U4" s="18">
        <v>100.191</v>
      </c>
      <c r="V4" s="18">
        <v>10.303000000000001</v>
      </c>
      <c r="W4" s="18">
        <v>12.249999999999998</v>
      </c>
      <c r="X4" s="18">
        <v>11.516999999999999</v>
      </c>
      <c r="Y4" s="18">
        <v>11.705</v>
      </c>
      <c r="Z4" s="19"/>
      <c r="AA4" s="20">
        <f>SUM(B4:Z4)</f>
        <v>1634.5160000000005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249.19</v>
      </c>
      <c r="C7" s="28">
        <v>239.5</v>
      </c>
      <c r="D7" s="28">
        <v>229.61</v>
      </c>
      <c r="E7" s="28">
        <v>221.94</v>
      </c>
      <c r="F7" s="28">
        <v>224.61</v>
      </c>
      <c r="G7" s="28">
        <v>238.39</v>
      </c>
      <c r="H7" s="28">
        <v>230.1</v>
      </c>
      <c r="I7" s="28">
        <v>256.48</v>
      </c>
      <c r="J7" s="28">
        <v>234.94</v>
      </c>
      <c r="K7" s="28">
        <v>258.5</v>
      </c>
      <c r="L7" s="28">
        <v>239.5</v>
      </c>
      <c r="M7" s="28">
        <v>210</v>
      </c>
      <c r="N7" s="28">
        <v>188.1</v>
      </c>
      <c r="O7" s="28">
        <v>176.55</v>
      </c>
      <c r="P7" s="28">
        <v>199.04</v>
      </c>
      <c r="Q7" s="28">
        <v>226</v>
      </c>
      <c r="R7" s="28">
        <v>256.19</v>
      </c>
      <c r="S7" s="28">
        <v>239.5</v>
      </c>
      <c r="T7" s="28">
        <v>278</v>
      </c>
      <c r="U7" s="28">
        <v>288.93</v>
      </c>
      <c r="V7" s="28">
        <v>264.70999999999998</v>
      </c>
      <c r="W7" s="28">
        <v>236.45</v>
      </c>
      <c r="X7" s="28">
        <v>237.68</v>
      </c>
      <c r="Y7" s="28">
        <v>215.12</v>
      </c>
      <c r="Z7" s="29"/>
      <c r="AA7" s="30">
        <f>IF(SUM(B7:Z7)&lt;&gt;0,AVERAGEIF(B7:Z7,"&lt;&gt;"""),"")</f>
        <v>234.95958333333331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1.43</v>
      </c>
      <c r="C14" s="57">
        <v>2.23</v>
      </c>
      <c r="D14" s="57">
        <v>2.4</v>
      </c>
      <c r="E14" s="57">
        <v>3.15</v>
      </c>
      <c r="F14" s="57">
        <v>1.77</v>
      </c>
      <c r="G14" s="57">
        <v>0.11</v>
      </c>
      <c r="H14" s="57"/>
      <c r="I14" s="57"/>
      <c r="J14" s="57">
        <v>64.284000000000006</v>
      </c>
      <c r="K14" s="57">
        <v>44.35199999999999</v>
      </c>
      <c r="L14" s="57">
        <v>41.695</v>
      </c>
      <c r="M14" s="57">
        <v>26.680000000000003</v>
      </c>
      <c r="N14" s="57">
        <v>31.361000000000001</v>
      </c>
      <c r="O14" s="57">
        <v>24.933</v>
      </c>
      <c r="P14" s="57">
        <v>13.151999999999997</v>
      </c>
      <c r="Q14" s="57">
        <v>12.26</v>
      </c>
      <c r="R14" s="57">
        <v>8.120000000000001</v>
      </c>
      <c r="S14" s="57">
        <v>60.246000000000002</v>
      </c>
      <c r="T14" s="57">
        <v>34.177</v>
      </c>
      <c r="U14" s="57"/>
      <c r="V14" s="57">
        <v>10.303000000000001</v>
      </c>
      <c r="W14" s="57">
        <v>12.249999999999998</v>
      </c>
      <c r="X14" s="57">
        <v>11.516999999999999</v>
      </c>
      <c r="Y14" s="57">
        <v>11.705</v>
      </c>
      <c r="Z14" s="58"/>
      <c r="AA14" s="59">
        <f t="shared" si="0"/>
        <v>418.12499999999994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1.43</v>
      </c>
      <c r="C16" s="62">
        <f t="shared" ref="C16:Z16" si="1">IF(LEN(C$2)&gt;0,SUM(C10:C15),"")</f>
        <v>2.23</v>
      </c>
      <c r="D16" s="62">
        <f t="shared" si="1"/>
        <v>2.4</v>
      </c>
      <c r="E16" s="62">
        <f t="shared" si="1"/>
        <v>3.15</v>
      </c>
      <c r="F16" s="62">
        <f t="shared" si="1"/>
        <v>1.77</v>
      </c>
      <c r="G16" s="62">
        <f t="shared" si="1"/>
        <v>0.11</v>
      </c>
      <c r="H16" s="62">
        <f t="shared" si="1"/>
        <v>0</v>
      </c>
      <c r="I16" s="62">
        <f t="shared" si="1"/>
        <v>0</v>
      </c>
      <c r="J16" s="62">
        <f t="shared" si="1"/>
        <v>64.284000000000006</v>
      </c>
      <c r="K16" s="62">
        <f t="shared" si="1"/>
        <v>44.35199999999999</v>
      </c>
      <c r="L16" s="62">
        <f t="shared" si="1"/>
        <v>41.695</v>
      </c>
      <c r="M16" s="62">
        <f t="shared" si="1"/>
        <v>26.680000000000003</v>
      </c>
      <c r="N16" s="62">
        <f t="shared" si="1"/>
        <v>31.361000000000001</v>
      </c>
      <c r="O16" s="62">
        <f t="shared" si="1"/>
        <v>24.933</v>
      </c>
      <c r="P16" s="62">
        <f t="shared" si="1"/>
        <v>13.151999999999997</v>
      </c>
      <c r="Q16" s="62">
        <f t="shared" si="1"/>
        <v>12.26</v>
      </c>
      <c r="R16" s="62">
        <f t="shared" si="1"/>
        <v>8.120000000000001</v>
      </c>
      <c r="S16" s="62">
        <f t="shared" si="1"/>
        <v>60.246000000000002</v>
      </c>
      <c r="T16" s="62">
        <f t="shared" si="1"/>
        <v>34.177</v>
      </c>
      <c r="U16" s="62">
        <f t="shared" si="1"/>
        <v>0</v>
      </c>
      <c r="V16" s="62">
        <f t="shared" si="1"/>
        <v>10.303000000000001</v>
      </c>
      <c r="W16" s="62">
        <f t="shared" si="1"/>
        <v>12.249999999999998</v>
      </c>
      <c r="X16" s="62">
        <f t="shared" si="1"/>
        <v>11.516999999999999</v>
      </c>
      <c r="Y16" s="62">
        <f t="shared" si="1"/>
        <v>11.705</v>
      </c>
      <c r="Z16" s="63" t="str">
        <f t="shared" si="1"/>
        <v/>
      </c>
      <c r="AA16" s="64">
        <f>SUM(AA10:AA15)</f>
        <v>418.12499999999994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3.3050000000000002</v>
      </c>
      <c r="N21" s="81">
        <v>3.3079999999999998</v>
      </c>
      <c r="O21" s="81">
        <v>3.306</v>
      </c>
      <c r="P21" s="81"/>
      <c r="Q21" s="81"/>
      <c r="R21" s="81"/>
      <c r="S21" s="81">
        <v>2.581</v>
      </c>
      <c r="T21" s="81"/>
      <c r="U21" s="81">
        <v>2.4910000000000001</v>
      </c>
      <c r="V21" s="81"/>
      <c r="W21" s="81"/>
      <c r="X21" s="81"/>
      <c r="Y21" s="81"/>
      <c r="Z21" s="78"/>
      <c r="AA21" s="79">
        <f t="shared" si="2"/>
        <v>14.991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0.8</v>
      </c>
      <c r="D25" s="88">
        <f t="shared" si="3"/>
        <v>0.8</v>
      </c>
      <c r="E25" s="88">
        <f t="shared" si="3"/>
        <v>0.8</v>
      </c>
      <c r="F25" s="88">
        <f t="shared" si="3"/>
        <v>0.8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3.3050000000000002</v>
      </c>
      <c r="N25" s="88">
        <f t="shared" si="3"/>
        <v>3.3079999999999998</v>
      </c>
      <c r="O25" s="88">
        <f t="shared" si="3"/>
        <v>3.306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2.581</v>
      </c>
      <c r="T25" s="88">
        <f t="shared" si="3"/>
        <v>0</v>
      </c>
      <c r="U25" s="88">
        <f t="shared" si="3"/>
        <v>2.4910000000000001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18.190999999999999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1.43</v>
      </c>
      <c r="C29" s="77">
        <v>3.03</v>
      </c>
      <c r="D29" s="77">
        <v>3.2</v>
      </c>
      <c r="E29" s="77">
        <v>3.95</v>
      </c>
      <c r="F29" s="77">
        <v>2.57</v>
      </c>
      <c r="G29" s="77">
        <v>0.11</v>
      </c>
      <c r="H29" s="77"/>
      <c r="I29" s="77"/>
      <c r="J29" s="77">
        <v>64.284000000000006</v>
      </c>
      <c r="K29" s="77">
        <v>44.351999999999997</v>
      </c>
      <c r="L29" s="77">
        <v>41.695</v>
      </c>
      <c r="M29" s="77">
        <v>29.984999999999999</v>
      </c>
      <c r="N29" s="77">
        <v>34.668999999999997</v>
      </c>
      <c r="O29" s="77">
        <v>28.239000000000001</v>
      </c>
      <c r="P29" s="77">
        <v>13.151999999999999</v>
      </c>
      <c r="Q29" s="77">
        <v>12.26</v>
      </c>
      <c r="R29" s="77">
        <v>8.1199999999999992</v>
      </c>
      <c r="S29" s="77">
        <v>62.826999999999998</v>
      </c>
      <c r="T29" s="77">
        <v>34.177</v>
      </c>
      <c r="U29" s="77">
        <v>2.4910000000000001</v>
      </c>
      <c r="V29" s="77">
        <v>10.303000000000001</v>
      </c>
      <c r="W29" s="77">
        <v>12.25</v>
      </c>
      <c r="X29" s="77">
        <v>11.516999999999999</v>
      </c>
      <c r="Y29" s="77">
        <v>11.705</v>
      </c>
      <c r="Z29" s="78"/>
      <c r="AA29" s="79">
        <f>SUM(B29:Z29)</f>
        <v>436.31599999999992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1.43</v>
      </c>
      <c r="C31" s="62">
        <f t="shared" si="4"/>
        <v>3.03</v>
      </c>
      <c r="D31" s="62">
        <f t="shared" si="4"/>
        <v>3.2</v>
      </c>
      <c r="E31" s="62">
        <f t="shared" si="4"/>
        <v>3.95</v>
      </c>
      <c r="F31" s="62">
        <f t="shared" si="4"/>
        <v>2.57</v>
      </c>
      <c r="G31" s="62">
        <f t="shared" si="4"/>
        <v>0.11</v>
      </c>
      <c r="H31" s="62">
        <f t="shared" si="4"/>
        <v>0</v>
      </c>
      <c r="I31" s="62">
        <f t="shared" si="4"/>
        <v>0</v>
      </c>
      <c r="J31" s="62">
        <f t="shared" si="4"/>
        <v>64.284000000000006</v>
      </c>
      <c r="K31" s="62">
        <f t="shared" si="4"/>
        <v>44.351999999999997</v>
      </c>
      <c r="L31" s="62">
        <f t="shared" si="4"/>
        <v>41.695</v>
      </c>
      <c r="M31" s="62">
        <f t="shared" si="4"/>
        <v>29.984999999999999</v>
      </c>
      <c r="N31" s="62">
        <f t="shared" si="4"/>
        <v>34.668999999999997</v>
      </c>
      <c r="O31" s="62">
        <f t="shared" si="4"/>
        <v>28.239000000000001</v>
      </c>
      <c r="P31" s="62">
        <f t="shared" si="4"/>
        <v>13.151999999999999</v>
      </c>
      <c r="Q31" s="62">
        <f t="shared" si="4"/>
        <v>12.26</v>
      </c>
      <c r="R31" s="62">
        <f t="shared" si="4"/>
        <v>8.1199999999999992</v>
      </c>
      <c r="S31" s="62">
        <f t="shared" si="4"/>
        <v>62.826999999999998</v>
      </c>
      <c r="T31" s="62">
        <f t="shared" si="4"/>
        <v>34.177</v>
      </c>
      <c r="U31" s="62">
        <f t="shared" si="4"/>
        <v>2.4910000000000001</v>
      </c>
      <c r="V31" s="62">
        <f t="shared" si="4"/>
        <v>10.303000000000001</v>
      </c>
      <c r="W31" s="62">
        <f t="shared" si="4"/>
        <v>12.25</v>
      </c>
      <c r="X31" s="62">
        <f t="shared" si="4"/>
        <v>11.516999999999999</v>
      </c>
      <c r="Y31" s="62">
        <f t="shared" si="4"/>
        <v>11.705</v>
      </c>
      <c r="Z31" s="63">
        <f t="shared" si="4"/>
        <v>0</v>
      </c>
      <c r="AA31" s="64">
        <f t="shared" si="4"/>
        <v>436.31599999999992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104.9</v>
      </c>
      <c r="C38" s="99">
        <v>89.1</v>
      </c>
      <c r="D38" s="99">
        <v>119.1</v>
      </c>
      <c r="E38" s="99">
        <v>118.9</v>
      </c>
      <c r="F38" s="99">
        <v>129.19999999999999</v>
      </c>
      <c r="G38" s="99">
        <v>156.69999999999999</v>
      </c>
      <c r="H38" s="99">
        <v>173.5</v>
      </c>
      <c r="I38" s="99">
        <v>192.9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3.9</v>
      </c>
      <c r="T38" s="99">
        <v>12.3</v>
      </c>
      <c r="U38" s="99">
        <v>97.7</v>
      </c>
      <c r="V38" s="99"/>
      <c r="W38" s="99"/>
      <c r="X38" s="99"/>
      <c r="Y38" s="99"/>
      <c r="Z38" s="100"/>
      <c r="AA38" s="79">
        <f t="shared" si="5"/>
        <v>1198.2000000000003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104.9</v>
      </c>
      <c r="C39" s="88">
        <f t="shared" si="6"/>
        <v>89.1</v>
      </c>
      <c r="D39" s="88">
        <f t="shared" si="6"/>
        <v>119.1</v>
      </c>
      <c r="E39" s="88">
        <f t="shared" si="6"/>
        <v>118.9</v>
      </c>
      <c r="F39" s="88">
        <f t="shared" si="6"/>
        <v>129.19999999999999</v>
      </c>
      <c r="G39" s="88">
        <f t="shared" si="6"/>
        <v>156.69999999999999</v>
      </c>
      <c r="H39" s="88">
        <f t="shared" si="6"/>
        <v>173.5</v>
      </c>
      <c r="I39" s="88">
        <f t="shared" si="6"/>
        <v>192.9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3.9</v>
      </c>
      <c r="T39" s="88">
        <f t="shared" si="6"/>
        <v>12.3</v>
      </c>
      <c r="U39" s="88">
        <f t="shared" si="6"/>
        <v>97.7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1198.2000000000003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104.9</v>
      </c>
      <c r="C46" s="99">
        <v>89.1</v>
      </c>
      <c r="D46" s="99">
        <v>119.1</v>
      </c>
      <c r="E46" s="99">
        <v>118.9</v>
      </c>
      <c r="F46" s="99">
        <v>129.19999999999999</v>
      </c>
      <c r="G46" s="99">
        <v>156.69999999999999</v>
      </c>
      <c r="H46" s="99">
        <v>173.5</v>
      </c>
      <c r="I46" s="99">
        <v>192.9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3.9</v>
      </c>
      <c r="T46" s="99">
        <v>12.3</v>
      </c>
      <c r="U46" s="99">
        <v>97.7</v>
      </c>
      <c r="V46" s="99"/>
      <c r="W46" s="99"/>
      <c r="X46" s="99"/>
      <c r="Y46" s="99"/>
      <c r="Z46" s="100"/>
      <c r="AA46" s="79">
        <f t="shared" si="7"/>
        <v>1198.2000000000003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104.9</v>
      </c>
      <c r="C48" s="88">
        <f t="shared" ref="C48:Z48" si="8">SUM(C42:C47)</f>
        <v>89.1</v>
      </c>
      <c r="D48" s="88">
        <f t="shared" si="8"/>
        <v>119.1</v>
      </c>
      <c r="E48" s="88">
        <f t="shared" si="8"/>
        <v>118.9</v>
      </c>
      <c r="F48" s="88">
        <f t="shared" si="8"/>
        <v>129.19999999999999</v>
      </c>
      <c r="G48" s="88">
        <f t="shared" si="8"/>
        <v>156.69999999999999</v>
      </c>
      <c r="H48" s="88">
        <f t="shared" si="8"/>
        <v>173.5</v>
      </c>
      <c r="I48" s="88">
        <f t="shared" si="8"/>
        <v>192.9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3.9</v>
      </c>
      <c r="T48" s="88">
        <f t="shared" si="8"/>
        <v>12.3</v>
      </c>
      <c r="U48" s="88">
        <f t="shared" si="8"/>
        <v>97.7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1198.2000000000003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106.33000000000001</v>
      </c>
      <c r="C51" s="88">
        <f t="shared" si="10"/>
        <v>92.13</v>
      </c>
      <c r="D51" s="88">
        <f t="shared" si="10"/>
        <v>122.3</v>
      </c>
      <c r="E51" s="88">
        <f t="shared" si="10"/>
        <v>122.85000000000001</v>
      </c>
      <c r="F51" s="88">
        <f t="shared" si="10"/>
        <v>131.76999999999998</v>
      </c>
      <c r="G51" s="88">
        <f t="shared" si="10"/>
        <v>156.81</v>
      </c>
      <c r="H51" s="88">
        <f t="shared" si="10"/>
        <v>173.5</v>
      </c>
      <c r="I51" s="88">
        <f t="shared" si="10"/>
        <v>192.9</v>
      </c>
      <c r="J51" s="88">
        <f t="shared" si="10"/>
        <v>64.284000000000006</v>
      </c>
      <c r="K51" s="88">
        <f t="shared" si="10"/>
        <v>44.35199999999999</v>
      </c>
      <c r="L51" s="88">
        <f t="shared" si="10"/>
        <v>41.695</v>
      </c>
      <c r="M51" s="88">
        <f t="shared" si="10"/>
        <v>29.985000000000003</v>
      </c>
      <c r="N51" s="88">
        <f t="shared" si="10"/>
        <v>34.668999999999997</v>
      </c>
      <c r="O51" s="88">
        <f t="shared" si="10"/>
        <v>28.239000000000001</v>
      </c>
      <c r="P51" s="88">
        <f t="shared" si="10"/>
        <v>13.151999999999997</v>
      </c>
      <c r="Q51" s="88">
        <f t="shared" si="10"/>
        <v>12.26</v>
      </c>
      <c r="R51" s="88">
        <f t="shared" si="10"/>
        <v>8.120000000000001</v>
      </c>
      <c r="S51" s="88">
        <f t="shared" si="10"/>
        <v>66.727000000000004</v>
      </c>
      <c r="T51" s="88">
        <f t="shared" si="10"/>
        <v>46.477000000000004</v>
      </c>
      <c r="U51" s="88">
        <f t="shared" si="10"/>
        <v>100.191</v>
      </c>
      <c r="V51" s="88">
        <f t="shared" si="10"/>
        <v>10.303000000000001</v>
      </c>
      <c r="W51" s="88">
        <f t="shared" si="10"/>
        <v>12.249999999999998</v>
      </c>
      <c r="X51" s="88">
        <f t="shared" si="10"/>
        <v>11.516999999999999</v>
      </c>
      <c r="Y51" s="88">
        <f t="shared" si="10"/>
        <v>11.705</v>
      </c>
      <c r="Z51" s="89">
        <f t="shared" si="10"/>
        <v>0</v>
      </c>
      <c r="AA51" s="105">
        <f>SUM(B51:Z51)</f>
        <v>1634.5160000000005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9" sqref="K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104.9</v>
      </c>
      <c r="C4" s="18">
        <v>89.1</v>
      </c>
      <c r="D4" s="18">
        <v>119.1</v>
      </c>
      <c r="E4" s="18">
        <v>118.9</v>
      </c>
      <c r="F4" s="18">
        <v>129.19999999999999</v>
      </c>
      <c r="G4" s="18">
        <v>156.69999999999999</v>
      </c>
      <c r="H4" s="18">
        <v>173.5</v>
      </c>
      <c r="I4" s="18">
        <v>192.9</v>
      </c>
      <c r="J4" s="18"/>
      <c r="K4" s="18"/>
      <c r="L4" s="18"/>
      <c r="M4" s="18">
        <v>-11.5</v>
      </c>
      <c r="N4" s="18">
        <v>-24.2</v>
      </c>
      <c r="O4" s="18">
        <v>-18.8</v>
      </c>
      <c r="P4" s="18"/>
      <c r="Q4" s="18"/>
      <c r="R4" s="18"/>
      <c r="S4" s="18">
        <v>3.9</v>
      </c>
      <c r="T4" s="18">
        <v>12.3</v>
      </c>
      <c r="U4" s="18">
        <v>97.7</v>
      </c>
      <c r="V4" s="18"/>
      <c r="W4" s="18"/>
      <c r="X4" s="18"/>
      <c r="Y4" s="18"/>
      <c r="Z4" s="19"/>
      <c r="AA4" s="112">
        <f>SUM(B4:Z4)</f>
        <v>1143.7000000000003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249.19</v>
      </c>
      <c r="C7" s="118">
        <v>239.5</v>
      </c>
      <c r="D7" s="118">
        <v>229.61</v>
      </c>
      <c r="E7" s="118">
        <v>221.94</v>
      </c>
      <c r="F7" s="118">
        <v>224.61</v>
      </c>
      <c r="G7" s="118">
        <v>238.39</v>
      </c>
      <c r="H7" s="118">
        <v>230.1</v>
      </c>
      <c r="I7" s="118">
        <v>256.48</v>
      </c>
      <c r="J7" s="118">
        <v>234.94</v>
      </c>
      <c r="K7" s="118">
        <v>258.5</v>
      </c>
      <c r="L7" s="118">
        <v>239.5</v>
      </c>
      <c r="M7" s="118">
        <v>210</v>
      </c>
      <c r="N7" s="118">
        <v>188.1</v>
      </c>
      <c r="O7" s="118">
        <v>176.55</v>
      </c>
      <c r="P7" s="118">
        <v>199.04</v>
      </c>
      <c r="Q7" s="118">
        <v>226</v>
      </c>
      <c r="R7" s="118">
        <v>256.19</v>
      </c>
      <c r="S7" s="118">
        <v>239.5</v>
      </c>
      <c r="T7" s="118">
        <v>278</v>
      </c>
      <c r="U7" s="118">
        <v>288.93</v>
      </c>
      <c r="V7" s="118">
        <v>264.70999999999998</v>
      </c>
      <c r="W7" s="118">
        <v>236.45</v>
      </c>
      <c r="X7" s="118">
        <v>237.68</v>
      </c>
      <c r="Y7" s="118">
        <v>215.12</v>
      </c>
      <c r="Z7" s="119"/>
      <c r="AA7" s="120">
        <f>IF(SUM(B7:Z7)&lt;&gt;0,AVERAGEIF(B7:Z7,"&lt;&gt;"""),"")</f>
        <v>234.95958333333331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>
        <v>11.5</v>
      </c>
      <c r="N15" s="134">
        <v>24.2</v>
      </c>
      <c r="O15" s="134">
        <v>18.8</v>
      </c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54.5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11.5</v>
      </c>
      <c r="N16" s="136">
        <f t="shared" si="1"/>
        <v>24.2</v>
      </c>
      <c r="O16" s="136">
        <f t="shared" si="1"/>
        <v>18.8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54.5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104.9</v>
      </c>
      <c r="C23" s="134">
        <v>89.1</v>
      </c>
      <c r="D23" s="134">
        <v>119.1</v>
      </c>
      <c r="E23" s="134">
        <v>118.9</v>
      </c>
      <c r="F23" s="134">
        <v>129.19999999999999</v>
      </c>
      <c r="G23" s="134">
        <v>156.69999999999999</v>
      </c>
      <c r="H23" s="134">
        <v>173.5</v>
      </c>
      <c r="I23" s="134">
        <v>192.9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3.9</v>
      </c>
      <c r="T23" s="134">
        <v>12.3</v>
      </c>
      <c r="U23" s="134">
        <v>97.7</v>
      </c>
      <c r="V23" s="134"/>
      <c r="W23" s="134"/>
      <c r="X23" s="134"/>
      <c r="Y23" s="134"/>
      <c r="Z23" s="132"/>
      <c r="AA23" s="133">
        <f t="shared" si="2"/>
        <v>1198.2000000000003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104.9</v>
      </c>
      <c r="C24" s="136">
        <f t="shared" si="3"/>
        <v>89.1</v>
      </c>
      <c r="D24" s="136">
        <f t="shared" si="3"/>
        <v>119.1</v>
      </c>
      <c r="E24" s="136">
        <f t="shared" si="3"/>
        <v>118.9</v>
      </c>
      <c r="F24" s="136">
        <f t="shared" si="3"/>
        <v>129.19999999999999</v>
      </c>
      <c r="G24" s="136">
        <f t="shared" si="3"/>
        <v>156.69999999999999</v>
      </c>
      <c r="H24" s="136">
        <f t="shared" si="3"/>
        <v>173.5</v>
      </c>
      <c r="I24" s="136">
        <f t="shared" si="3"/>
        <v>192.9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3.9</v>
      </c>
      <c r="T24" s="136">
        <f t="shared" si="3"/>
        <v>12.3</v>
      </c>
      <c r="U24" s="136">
        <f t="shared" si="3"/>
        <v>97.7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1198.2000000000003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2022-02-04T21:26:10Z</dcterms:created>
  <dcterms:modified xsi:type="dcterms:W3CDTF">2022-02-04T21:26:14Z</dcterms:modified>
</cp:coreProperties>
</file>