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<sst xmlns="http://schemas.openxmlformats.org/spreadsheetml/2006/main" count="117" uniqueCount="53">
  <si>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03/02/2022 23:19:23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</si>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</sst>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42.802999999999997</c:v>
                </c:pt>
                <c:pt idx="2">
                  <c:v>40.067</c:v>
                </c:pt>
                <c:pt idx="3">
                  <c:v>40.067</c:v>
                </c:pt>
                <c:pt idx="4">
                  <c:v>43.781999999999996</c:v>
                </c:pt>
                <c:pt idx="5">
                  <c:v>30</c:v>
                </c:pt>
                <c:pt idx="6">
                  <c:v>12.663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29.6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30.091000000000001</c:v>
                </c:pt>
                <c:pt idx="1">
                  <c:v>19.192</c:v>
                </c:pt>
                <c:pt idx="2">
                  <c:v>0.308</c:v>
                </c:pt>
                <c:pt idx="3">
                  <c:v>0.44600000000000001</c:v>
                </c:pt>
                <c:pt idx="4">
                  <c:v>21.286000000000001</c:v>
                </c:pt>
                <c:pt idx="5">
                  <c:v>1.778</c:v>
                </c:pt>
                <c:pt idx="6">
                  <c:v>1.7999999999999999E-2</c:v>
                </c:pt>
                <c:pt idx="7">
                  <c:v>7.2569999999999997</c:v>
                </c:pt>
                <c:pt idx="8">
                  <c:v>37.125000000000014</c:v>
                </c:pt>
                <c:pt idx="9">
                  <c:v>26.806000000000004</c:v>
                </c:pt>
                <c:pt idx="10">
                  <c:v>11.608000000000001</c:v>
                </c:pt>
                <c:pt idx="11">
                  <c:v>16.774999999999999</c:v>
                </c:pt>
                <c:pt idx="12">
                  <c:v>11.471</c:v>
                </c:pt>
                <c:pt idx="13">
                  <c:v>9.8550000000000004</c:v>
                </c:pt>
                <c:pt idx="14">
                  <c:v>2.7750000000000004</c:v>
                </c:pt>
                <c:pt idx="15">
                  <c:v>0.85199999999999998</c:v>
                </c:pt>
                <c:pt idx="16">
                  <c:v>0.108</c:v>
                </c:pt>
                <c:pt idx="17">
                  <c:v>2.2999999999999998</c:v>
                </c:pt>
                <c:pt idx="18">
                  <c:v>0.93400000000000005</c:v>
                </c:pt>
                <c:pt idx="21">
                  <c:v>2.7690000000000001</c:v>
                </c:pt>
                <c:pt idx="22">
                  <c:v>3.0720000000000001</c:v>
                </c:pt>
                <c:pt idx="23">
                  <c:v>3.2910000000000004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914400"/>
        <c:axId val="352914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60.178999999999995</c:v>
                </c:pt>
                <c:pt idx="1">
                  <c:v>62.110999999999997</c:v>
                </c:pt>
                <c:pt idx="2">
                  <c:v>40.331000000000003</c:v>
                </c:pt>
                <c:pt idx="3">
                  <c:v>40.509</c:v>
                </c:pt>
                <c:pt idx="4">
                  <c:v>65.03</c:v>
                </c:pt>
                <c:pt idx="5">
                  <c:v>31.777999999999999</c:v>
                </c:pt>
                <c:pt idx="6">
                  <c:v>51.296000000000006</c:v>
                </c:pt>
                <c:pt idx="7">
                  <c:v>8.2110000000000003</c:v>
                </c:pt>
                <c:pt idx="8">
                  <c:v>38.568999999999996</c:v>
                </c:pt>
                <c:pt idx="9">
                  <c:v>28.116999999999997</c:v>
                </c:pt>
                <c:pt idx="10">
                  <c:v>13.787000000000001</c:v>
                </c:pt>
                <c:pt idx="11">
                  <c:v>18.704999999999998</c:v>
                </c:pt>
                <c:pt idx="12">
                  <c:v>14.738</c:v>
                </c:pt>
                <c:pt idx="13">
                  <c:v>12.848000000000001</c:v>
                </c:pt>
                <c:pt idx="14">
                  <c:v>6.7070000000000007</c:v>
                </c:pt>
                <c:pt idx="15">
                  <c:v>3.4750000000000001</c:v>
                </c:pt>
                <c:pt idx="16">
                  <c:v>2.4379999999999997</c:v>
                </c:pt>
                <c:pt idx="17">
                  <c:v>4.7080000000000002</c:v>
                </c:pt>
                <c:pt idx="18">
                  <c:v>3.71</c:v>
                </c:pt>
                <c:pt idx="19">
                  <c:v>32.412999999999997</c:v>
                </c:pt>
                <c:pt idx="20">
                  <c:v>2.0760000000000001</c:v>
                </c:pt>
                <c:pt idx="21">
                  <c:v>2.7689999999999997</c:v>
                </c:pt>
                <c:pt idx="22">
                  <c:v>3.0720000000000001</c:v>
                </c:pt>
                <c:pt idx="23">
                  <c:v>3.2909999999999999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914400"/>
        <c:axId val="352914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190.34</c:v>
                </c:pt>
                <c:pt idx="1">
                  <c:v>181.42</c:v>
                </c:pt>
                <c:pt idx="2">
                  <c:v>179.24</c:v>
                </c:pt>
                <c:pt idx="3">
                  <c:v>179.24</c:v>
                </c:pt>
                <c:pt idx="4">
                  <c:v>182.2</c:v>
                </c:pt>
                <c:pt idx="5">
                  <c:v>204.01</c:v>
                </c:pt>
                <c:pt idx="6">
                  <c:v>219.89</c:v>
                </c:pt>
                <c:pt idx="7">
                  <c:v>263.92</c:v>
                </c:pt>
                <c:pt idx="8">
                  <c:v>299.89</c:v>
                </c:pt>
                <c:pt idx="9">
                  <c:v>253.03</c:v>
                </c:pt>
                <c:pt idx="10">
                  <c:v>225.43</c:v>
                </c:pt>
                <c:pt idx="11">
                  <c:v>220.45</c:v>
                </c:pt>
                <c:pt idx="12">
                  <c:v>212.43</c:v>
                </c:pt>
                <c:pt idx="13">
                  <c:v>213.99</c:v>
                </c:pt>
                <c:pt idx="14">
                  <c:v>214.9</c:v>
                </c:pt>
                <c:pt idx="15">
                  <c:v>226.15</c:v>
                </c:pt>
                <c:pt idx="16">
                  <c:v>265.73</c:v>
                </c:pt>
                <c:pt idx="17">
                  <c:v>305.58999999999997</c:v>
                </c:pt>
                <c:pt idx="18">
                  <c:v>302.58999999999997</c:v>
                </c:pt>
                <c:pt idx="19">
                  <c:v>266</c:v>
                </c:pt>
                <c:pt idx="20">
                  <c:v>261.08</c:v>
                </c:pt>
                <c:pt idx="21">
                  <c:v>219.57</c:v>
                </c:pt>
                <c:pt idx="22">
                  <c:v>227.15</c:v>
                </c:pt>
                <c:pt idx="23">
                  <c:v>218.16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94848"/>
        <c:axId val="352915184"/>
      </c:lineChart>
      <c:catAx>
        <c:axId val="352914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914792"/>
        <c:crosses val="autoZero"/>
        <c:auto val="1"/>
        <c:lblAlgn val="ctr"/>
        <c:lblOffset val="100"/>
        <c:noMultiLvlLbl val="0"/>
      </c:catAx>
      <c:valAx>
        <c:axId val="35291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914400"/>
        <c:crosses val="autoZero"/>
        <c:crossBetween val="between"/>
      </c:valAx>
      <c:valAx>
        <c:axId val="35291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94848"/>
        <c:crosses val="max"/>
        <c:crossBetween val="between"/>
      </c:valAx>
      <c:catAx>
        <c:axId val="441494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91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60.207999999999998</v>
      </c>
      <c r="C4" s="18">
        <v>62.111999999999995</v>
      </c>
      <c r="D4" s="18">
        <v>40.375</v>
      </c>
      <c r="E4" s="18">
        <v>40.512999999999998</v>
      </c>
      <c r="F4" s="18">
        <v>65.067999999999998</v>
      </c>
      <c r="G4" s="18">
        <v>31.777999999999999</v>
      </c>
      <c r="H4" s="18">
        <v>51.301999999999992</v>
      </c>
      <c r="I4" s="18">
        <v>8.2109999999999985</v>
      </c>
      <c r="J4" s="18">
        <v>38.521000000000015</v>
      </c>
      <c r="K4" s="18">
        <v>28.081000000000003</v>
      </c>
      <c r="L4" s="18">
        <v>13.786999999999999</v>
      </c>
      <c r="M4" s="18">
        <v>18.704999999999998</v>
      </c>
      <c r="N4" s="18">
        <v>14.738</v>
      </c>
      <c r="O4" s="18">
        <v>12.848000000000001</v>
      </c>
      <c r="P4" s="18">
        <v>6.7070000000000007</v>
      </c>
      <c r="Q4" s="18">
        <v>3.4749999999999996</v>
      </c>
      <c r="R4" s="18">
        <v>2.4380000000000002</v>
      </c>
      <c r="S4" s="18">
        <v>4.7080000000000002</v>
      </c>
      <c r="T4" s="18">
        <v>3.71</v>
      </c>
      <c r="U4" s="18">
        <v>32.381</v>
      </c>
      <c r="V4" s="18">
        <v>2.0760000000000001</v>
      </c>
      <c r="W4" s="18">
        <v>2.7690000000000001</v>
      </c>
      <c r="X4" s="18">
        <v>3.0720000000000001</v>
      </c>
      <c r="Y4" s="18">
        <v>3.2910000000000004</v>
      </c>
      <c r="Z4" s="19"/>
      <c r="AA4" s="20">
        <f>SUM(B4:Z4)</f>
        <v>550.87400000000014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190.34</v>
      </c>
      <c r="C7" s="28">
        <v>181.42</v>
      </c>
      <c r="D7" s="28">
        <v>179.24</v>
      </c>
      <c r="E7" s="28">
        <v>179.24</v>
      </c>
      <c r="F7" s="28">
        <v>182.2</v>
      </c>
      <c r="G7" s="28">
        <v>204.01</v>
      </c>
      <c r="H7" s="28">
        <v>219.89</v>
      </c>
      <c r="I7" s="28">
        <v>263.92</v>
      </c>
      <c r="J7" s="28">
        <v>299.89</v>
      </c>
      <c r="K7" s="28">
        <v>253.03</v>
      </c>
      <c r="L7" s="28">
        <v>225.43</v>
      </c>
      <c r="M7" s="28">
        <v>220.45</v>
      </c>
      <c r="N7" s="28">
        <v>212.43</v>
      </c>
      <c r="O7" s="28">
        <v>213.99</v>
      </c>
      <c r="P7" s="28">
        <v>214.9</v>
      </c>
      <c r="Q7" s="28">
        <v>226.15</v>
      </c>
      <c r="R7" s="28">
        <v>265.73</v>
      </c>
      <c r="S7" s="28">
        <v>305.58999999999997</v>
      </c>
      <c r="T7" s="28">
        <v>302.58999999999997</v>
      </c>
      <c r="U7" s="28">
        <v>266</v>
      </c>
      <c r="V7" s="28">
        <v>261.08</v>
      </c>
      <c r="W7" s="28">
        <v>219.57</v>
      </c>
      <c r="X7" s="28">
        <v>227.15</v>
      </c>
      <c r="Y7" s="28">
        <v>218.16</v>
      </c>
      <c r="Z7" s="29"/>
      <c r="AA7" s="30">
        <f>IF(SUM(B7:Z7)&lt;&gt;0,AVERAGEIF(B7:Z7,"&lt;&gt;"""),"")</f>
        <v>230.51666666666662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42.802999999999997</v>
      </c>
      <c r="D12" s="52">
        <v>40.067</v>
      </c>
      <c r="E12" s="52">
        <v>40.067</v>
      </c>
      <c r="F12" s="52">
        <v>43.781999999999996</v>
      </c>
      <c r="G12" s="52">
        <v>30</v>
      </c>
      <c r="H12" s="52">
        <v>12.663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239.38200000000001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30.091000000000001</v>
      </c>
      <c r="C14" s="57">
        <v>19.192</v>
      </c>
      <c r="D14" s="57">
        <v>0.308</v>
      </c>
      <c r="E14" s="57">
        <v>0.44600000000000001</v>
      </c>
      <c r="F14" s="57">
        <v>21.286000000000001</v>
      </c>
      <c r="G14" s="57">
        <v>1.778</v>
      </c>
      <c r="H14" s="57">
        <v>1.7999999999999999E-2</v>
      </c>
      <c r="I14" s="57">
        <v>7.2569999999999997</v>
      </c>
      <c r="J14" s="57">
        <v>37.125000000000014</v>
      </c>
      <c r="K14" s="57">
        <v>26.806000000000004</v>
      </c>
      <c r="L14" s="57">
        <v>11.608000000000001</v>
      </c>
      <c r="M14" s="57">
        <v>16.774999999999999</v>
      </c>
      <c r="N14" s="57">
        <v>11.471</v>
      </c>
      <c r="O14" s="57">
        <v>9.8550000000000004</v>
      </c>
      <c r="P14" s="57">
        <v>2.7750000000000004</v>
      </c>
      <c r="Q14" s="57">
        <v>0.85199999999999998</v>
      </c>
      <c r="R14" s="57">
        <v>0.108</v>
      </c>
      <c r="S14" s="57">
        <v>2.2999999999999998</v>
      </c>
      <c r="T14" s="57">
        <v>0.93400000000000005</v>
      </c>
      <c r="U14" s="57"/>
      <c r="V14" s="57"/>
      <c r="W14" s="57">
        <v>2.7690000000000001</v>
      </c>
      <c r="X14" s="57">
        <v>3.0720000000000001</v>
      </c>
      <c r="Y14" s="57">
        <v>3.2910000000000004</v>
      </c>
      <c r="Z14" s="58"/>
      <c r="AA14" s="59">
        <f t="shared" si="0"/>
        <v>210.11700000000008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60.091000000000001</v>
      </c>
      <c r="C16" s="62">
        <f t="shared" ref="C16:Z16" si="1">IF(LEN(C$2)&gt;0,SUM(C10:C15),"")</f>
        <v>61.994999999999997</v>
      </c>
      <c r="D16" s="62">
        <f t="shared" si="1"/>
        <v>40.375</v>
      </c>
      <c r="E16" s="62">
        <f t="shared" si="1"/>
        <v>40.512999999999998</v>
      </c>
      <c r="F16" s="62">
        <f t="shared" si="1"/>
        <v>65.067999999999998</v>
      </c>
      <c r="G16" s="62">
        <f t="shared" si="1"/>
        <v>31.777999999999999</v>
      </c>
      <c r="H16" s="62">
        <f t="shared" si="1"/>
        <v>12.681000000000001</v>
      </c>
      <c r="I16" s="62">
        <f t="shared" si="1"/>
        <v>7.2569999999999997</v>
      </c>
      <c r="J16" s="62">
        <f t="shared" si="1"/>
        <v>37.125000000000014</v>
      </c>
      <c r="K16" s="62">
        <f t="shared" si="1"/>
        <v>26.806000000000004</v>
      </c>
      <c r="L16" s="62">
        <f t="shared" si="1"/>
        <v>11.608000000000001</v>
      </c>
      <c r="M16" s="62">
        <f t="shared" si="1"/>
        <v>16.774999999999999</v>
      </c>
      <c r="N16" s="62">
        <f t="shared" si="1"/>
        <v>11.471</v>
      </c>
      <c r="O16" s="62">
        <f t="shared" si="1"/>
        <v>9.8550000000000004</v>
      </c>
      <c r="P16" s="62">
        <f t="shared" si="1"/>
        <v>2.7750000000000004</v>
      </c>
      <c r="Q16" s="62">
        <f t="shared" si="1"/>
        <v>0.85199999999999998</v>
      </c>
      <c r="R16" s="62">
        <f t="shared" si="1"/>
        <v>0.108</v>
      </c>
      <c r="S16" s="62">
        <f t="shared" si="1"/>
        <v>2.2999999999999998</v>
      </c>
      <c r="T16" s="62">
        <f t="shared" si="1"/>
        <v>0.93400000000000005</v>
      </c>
      <c r="U16" s="62">
        <f t="shared" si="1"/>
        <v>0</v>
      </c>
      <c r="V16" s="62">
        <f t="shared" si="1"/>
        <v>0</v>
      </c>
      <c r="W16" s="62">
        <f t="shared" si="1"/>
        <v>2.7690000000000001</v>
      </c>
      <c r="X16" s="62">
        <f t="shared" si="1"/>
        <v>3.0720000000000001</v>
      </c>
      <c r="Y16" s="62">
        <f t="shared" si="1"/>
        <v>3.2910000000000004</v>
      </c>
      <c r="Z16" s="63" t="str">
        <f t="shared" si="1"/>
        <v/>
      </c>
      <c r="AA16" s="64">
        <f>SUM(AA10:AA15)</f>
        <v>449.49900000000008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0.11700000000000001</v>
      </c>
      <c r="C21" s="81">
        <v>0.11700000000000001</v>
      </c>
      <c r="D21" s="81"/>
      <c r="E21" s="81"/>
      <c r="F21" s="81"/>
      <c r="G21" s="81"/>
      <c r="H21" s="81">
        <v>0.621</v>
      </c>
      <c r="I21" s="81">
        <v>0.95399999999999996</v>
      </c>
      <c r="J21" s="81">
        <v>1.3959999999999999</v>
      </c>
      <c r="K21" s="81">
        <v>1.2749999999999999</v>
      </c>
      <c r="L21" s="81">
        <v>2.1790000000000003</v>
      </c>
      <c r="M21" s="81">
        <v>1.93</v>
      </c>
      <c r="N21" s="81">
        <v>3.2670000000000003</v>
      </c>
      <c r="O21" s="81">
        <v>2.9929999999999999</v>
      </c>
      <c r="P21" s="81">
        <v>3.9320000000000004</v>
      </c>
      <c r="Q21" s="81">
        <v>2.6229999999999998</v>
      </c>
      <c r="R21" s="81">
        <v>2.33</v>
      </c>
      <c r="S21" s="81">
        <v>2.4079999999999999</v>
      </c>
      <c r="T21" s="81">
        <v>2.7759999999999998</v>
      </c>
      <c r="U21" s="81">
        <v>2.7809999999999997</v>
      </c>
      <c r="V21" s="81">
        <v>2.0760000000000001</v>
      </c>
      <c r="W21" s="81"/>
      <c r="X21" s="81"/>
      <c r="Y21" s="81"/>
      <c r="Z21" s="78"/>
      <c r="AA21" s="79">
        <f t="shared" si="2"/>
        <v>33.774999999999999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0.11700000000000001</v>
      </c>
      <c r="C25" s="88">
        <f t="shared" ref="C25:Z25" si="3">IF(LEN(C$2)&gt;0,SUM(C19:C24),"")</f>
        <v>0.11700000000000001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0.621</v>
      </c>
      <c r="I25" s="88">
        <f t="shared" si="3"/>
        <v>0.95399999999999996</v>
      </c>
      <c r="J25" s="88">
        <f t="shared" si="3"/>
        <v>1.3959999999999999</v>
      </c>
      <c r="K25" s="88">
        <f t="shared" si="3"/>
        <v>1.2749999999999999</v>
      </c>
      <c r="L25" s="88">
        <f t="shared" si="3"/>
        <v>2.1790000000000003</v>
      </c>
      <c r="M25" s="88">
        <f t="shared" si="3"/>
        <v>1.93</v>
      </c>
      <c r="N25" s="88">
        <f t="shared" si="3"/>
        <v>3.2670000000000003</v>
      </c>
      <c r="O25" s="88">
        <f t="shared" si="3"/>
        <v>2.9929999999999999</v>
      </c>
      <c r="P25" s="88">
        <f t="shared" si="3"/>
        <v>3.9320000000000004</v>
      </c>
      <c r="Q25" s="88">
        <f t="shared" si="3"/>
        <v>2.6229999999999998</v>
      </c>
      <c r="R25" s="88">
        <f t="shared" si="3"/>
        <v>2.33</v>
      </c>
      <c r="S25" s="88">
        <f t="shared" si="3"/>
        <v>2.4079999999999999</v>
      </c>
      <c r="T25" s="88">
        <f t="shared" si="3"/>
        <v>2.7759999999999998</v>
      </c>
      <c r="U25" s="88">
        <f t="shared" si="3"/>
        <v>2.7809999999999997</v>
      </c>
      <c r="V25" s="88">
        <f t="shared" si="3"/>
        <v>2.0760000000000001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33.774999999999999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60.207999999999998</v>
      </c>
      <c r="C29" s="77">
        <v>62.112000000000002</v>
      </c>
      <c r="D29" s="77">
        <v>40.375</v>
      </c>
      <c r="E29" s="77">
        <v>40.512999999999998</v>
      </c>
      <c r="F29" s="77">
        <v>65.067999999999998</v>
      </c>
      <c r="G29" s="77">
        <v>31.777999999999999</v>
      </c>
      <c r="H29" s="77">
        <v>13.302</v>
      </c>
      <c r="I29" s="77">
        <v>8.2110000000000003</v>
      </c>
      <c r="J29" s="77">
        <v>38.521000000000001</v>
      </c>
      <c r="K29" s="77">
        <v>28.081</v>
      </c>
      <c r="L29" s="77">
        <v>13.787000000000001</v>
      </c>
      <c r="M29" s="77">
        <v>18.704999999999998</v>
      </c>
      <c r="N29" s="77">
        <v>14.738</v>
      </c>
      <c r="O29" s="77">
        <v>12.848000000000001</v>
      </c>
      <c r="P29" s="77">
        <v>6.7069999999999999</v>
      </c>
      <c r="Q29" s="77">
        <v>3.4750000000000001</v>
      </c>
      <c r="R29" s="77">
        <v>2.4380000000000002</v>
      </c>
      <c r="S29" s="77">
        <v>4.7080000000000002</v>
      </c>
      <c r="T29" s="77">
        <v>3.71</v>
      </c>
      <c r="U29" s="77">
        <v>2.7810000000000001</v>
      </c>
      <c r="V29" s="77">
        <v>2.0760000000000001</v>
      </c>
      <c r="W29" s="77">
        <v>2.7690000000000001</v>
      </c>
      <c r="X29" s="77">
        <v>3.0720000000000001</v>
      </c>
      <c r="Y29" s="77">
        <v>3.2909999999999999</v>
      </c>
      <c r="Z29" s="78"/>
      <c r="AA29" s="79">
        <f>SUM(B29:Z29)</f>
        <v>483.27400000000011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60.207999999999998</v>
      </c>
      <c r="C31" s="62">
        <f t="shared" ref="C31:Z31" si="4">IF(LEN(C$2)&gt;0,SUM(C28:C30),"")</f>
        <v>62.112000000000002</v>
      </c>
      <c r="D31" s="62">
        <f t="shared" si="4"/>
        <v>40.375</v>
      </c>
      <c r="E31" s="62">
        <f t="shared" si="4"/>
        <v>40.512999999999998</v>
      </c>
      <c r="F31" s="62">
        <f t="shared" si="4"/>
        <v>65.067999999999998</v>
      </c>
      <c r="G31" s="62">
        <f t="shared" si="4"/>
        <v>31.777999999999999</v>
      </c>
      <c r="H31" s="62">
        <f t="shared" si="4"/>
        <v>13.302</v>
      </c>
      <c r="I31" s="62">
        <f t="shared" si="4"/>
        <v>8.2110000000000003</v>
      </c>
      <c r="J31" s="62">
        <f t="shared" si="4"/>
        <v>38.521000000000001</v>
      </c>
      <c r="K31" s="62">
        <f t="shared" si="4"/>
        <v>28.081</v>
      </c>
      <c r="L31" s="62">
        <f t="shared" si="4"/>
        <v>13.787000000000001</v>
      </c>
      <c r="M31" s="62">
        <f t="shared" si="4"/>
        <v>18.704999999999998</v>
      </c>
      <c r="N31" s="62">
        <f t="shared" si="4"/>
        <v>14.738</v>
      </c>
      <c r="O31" s="62">
        <f t="shared" si="4"/>
        <v>12.848000000000001</v>
      </c>
      <c r="P31" s="62">
        <f t="shared" si="4"/>
        <v>6.7069999999999999</v>
      </c>
      <c r="Q31" s="62">
        <f t="shared" si="4"/>
        <v>3.4750000000000001</v>
      </c>
      <c r="R31" s="62">
        <f t="shared" si="4"/>
        <v>2.4380000000000002</v>
      </c>
      <c r="S31" s="62">
        <f t="shared" si="4"/>
        <v>4.7080000000000002</v>
      </c>
      <c r="T31" s="62">
        <f t="shared" si="4"/>
        <v>3.71</v>
      </c>
      <c r="U31" s="62">
        <f t="shared" si="4"/>
        <v>2.7810000000000001</v>
      </c>
      <c r="V31" s="62">
        <f t="shared" si="4"/>
        <v>2.0760000000000001</v>
      </c>
      <c r="W31" s="62">
        <f t="shared" si="4"/>
        <v>2.7690000000000001</v>
      </c>
      <c r="X31" s="62">
        <f t="shared" si="4"/>
        <v>3.0720000000000001</v>
      </c>
      <c r="Y31" s="62">
        <f t="shared" si="4"/>
        <v>3.2909999999999999</v>
      </c>
      <c r="Z31" s="63" t="str">
        <f t="shared" si="4"/>
        <v/>
      </c>
      <c r="AA31" s="64">
        <f>SUM(AA28:AA30)</f>
        <v>483.27400000000011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29.6</v>
      </c>
      <c r="V38" s="99"/>
      <c r="W38" s="99"/>
      <c r="X38" s="99"/>
      <c r="Y38" s="99"/>
      <c r="Z38" s="100"/>
      <c r="AA38" s="79">
        <f t="shared" si="5"/>
        <v>67.599999999999994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29.6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29.6</v>
      </c>
      <c r="V46" s="99"/>
      <c r="W46" s="99"/>
      <c r="X46" s="99"/>
      <c r="Y46" s="99"/>
      <c r="Z46" s="100"/>
      <c r="AA46" s="79">
        <f t="shared" si="7"/>
        <v>67.599999999999994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29.6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60.207999999999998</v>
      </c>
      <c r="C51" s="88">
        <f t="shared" si="10"/>
        <v>62.111999999999995</v>
      </c>
      <c r="D51" s="88">
        <f t="shared" si="10"/>
        <v>40.375</v>
      </c>
      <c r="E51" s="88">
        <f t="shared" si="10"/>
        <v>40.512999999999998</v>
      </c>
      <c r="F51" s="88">
        <f t="shared" si="10"/>
        <v>65.067999999999998</v>
      </c>
      <c r="G51" s="88">
        <f t="shared" si="10"/>
        <v>31.777999999999999</v>
      </c>
      <c r="H51" s="88">
        <f t="shared" si="10"/>
        <v>51.302</v>
      </c>
      <c r="I51" s="88">
        <f t="shared" si="10"/>
        <v>8.2110000000000003</v>
      </c>
      <c r="J51" s="88">
        <f t="shared" si="10"/>
        <v>38.521000000000015</v>
      </c>
      <c r="K51" s="88">
        <f t="shared" si="10"/>
        <v>28.081000000000003</v>
      </c>
      <c r="L51" s="88">
        <f t="shared" si="10"/>
        <v>13.787000000000001</v>
      </c>
      <c r="M51" s="88">
        <f t="shared" si="10"/>
        <v>18.704999999999998</v>
      </c>
      <c r="N51" s="88">
        <f t="shared" si="10"/>
        <v>14.738</v>
      </c>
      <c r="O51" s="88">
        <f t="shared" si="10"/>
        <v>12.848000000000001</v>
      </c>
      <c r="P51" s="88">
        <f t="shared" si="10"/>
        <v>6.7070000000000007</v>
      </c>
      <c r="Q51" s="88">
        <f t="shared" si="10"/>
        <v>3.4749999999999996</v>
      </c>
      <c r="R51" s="88">
        <f t="shared" si="10"/>
        <v>2.4380000000000002</v>
      </c>
      <c r="S51" s="88">
        <f t="shared" si="10"/>
        <v>4.7080000000000002</v>
      </c>
      <c r="T51" s="88">
        <f t="shared" si="10"/>
        <v>3.71</v>
      </c>
      <c r="U51" s="88">
        <f t="shared" si="10"/>
        <v>32.381</v>
      </c>
      <c r="V51" s="88">
        <f t="shared" si="10"/>
        <v>2.0760000000000001</v>
      </c>
      <c r="W51" s="88">
        <f t="shared" si="10"/>
        <v>2.7690000000000001</v>
      </c>
      <c r="X51" s="88">
        <f t="shared" si="10"/>
        <v>3.0720000000000001</v>
      </c>
      <c r="Y51" s="88">
        <f t="shared" si="10"/>
        <v>3.2910000000000004</v>
      </c>
      <c r="Z51" s="89" t="str">
        <f t="shared" si="10"/>
        <v/>
      </c>
      <c r="AA51" s="105">
        <f>SUM(B51:Z51)</f>
        <v>550.87400000000014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60.178999999999995</v>
      </c>
      <c r="C4" s="18">
        <v>62.110999999999997</v>
      </c>
      <c r="D4" s="18">
        <v>40.331000000000003</v>
      </c>
      <c r="E4" s="18">
        <v>40.509</v>
      </c>
      <c r="F4" s="18">
        <v>65.03</v>
      </c>
      <c r="G4" s="18">
        <v>31.777999999999999</v>
      </c>
      <c r="H4" s="18">
        <v>51.296000000000006</v>
      </c>
      <c r="I4" s="18">
        <v>8.2110000000000003</v>
      </c>
      <c r="J4" s="18">
        <v>38.568999999999996</v>
      </c>
      <c r="K4" s="18">
        <v>28.116999999999997</v>
      </c>
      <c r="L4" s="18">
        <v>13.787000000000001</v>
      </c>
      <c r="M4" s="18">
        <v>18.704999999999998</v>
      </c>
      <c r="N4" s="18">
        <v>14.738</v>
      </c>
      <c r="O4" s="18">
        <v>12.848000000000001</v>
      </c>
      <c r="P4" s="18">
        <v>6.7070000000000007</v>
      </c>
      <c r="Q4" s="18">
        <v>3.4750000000000001</v>
      </c>
      <c r="R4" s="18">
        <v>2.4379999999999997</v>
      </c>
      <c r="S4" s="18">
        <v>4.7080000000000002</v>
      </c>
      <c r="T4" s="18">
        <v>3.71</v>
      </c>
      <c r="U4" s="18">
        <v>32.412999999999997</v>
      </c>
      <c r="V4" s="18">
        <v>2.0760000000000001</v>
      </c>
      <c r="W4" s="18">
        <v>2.7689999999999997</v>
      </c>
      <c r="X4" s="18">
        <v>3.0720000000000001</v>
      </c>
      <c r="Y4" s="18">
        <v>3.2909999999999999</v>
      </c>
      <c r="Z4" s="19"/>
      <c r="AA4" s="20">
        <f>SUM(B4:Z4)</f>
        <v>550.86800000000005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190.34</v>
      </c>
      <c r="C7" s="28">
        <v>181.42</v>
      </c>
      <c r="D7" s="28">
        <v>179.24</v>
      </c>
      <c r="E7" s="28">
        <v>179.24</v>
      </c>
      <c r="F7" s="28">
        <v>182.2</v>
      </c>
      <c r="G7" s="28">
        <v>204.01</v>
      </c>
      <c r="H7" s="28">
        <v>219.89</v>
      </c>
      <c r="I7" s="28">
        <v>263.92</v>
      </c>
      <c r="J7" s="28">
        <v>299.89</v>
      </c>
      <c r="K7" s="28">
        <v>253.03</v>
      </c>
      <c r="L7" s="28">
        <v>225.43</v>
      </c>
      <c r="M7" s="28">
        <v>220.45</v>
      </c>
      <c r="N7" s="28">
        <v>212.43</v>
      </c>
      <c r="O7" s="28">
        <v>213.99</v>
      </c>
      <c r="P7" s="28">
        <v>214.9</v>
      </c>
      <c r="Q7" s="28">
        <v>226.15</v>
      </c>
      <c r="R7" s="28">
        <v>265.73</v>
      </c>
      <c r="S7" s="28">
        <v>305.58999999999997</v>
      </c>
      <c r="T7" s="28">
        <v>302.58999999999997</v>
      </c>
      <c r="U7" s="28">
        <v>266</v>
      </c>
      <c r="V7" s="28">
        <v>261.08</v>
      </c>
      <c r="W7" s="28">
        <v>219.57</v>
      </c>
      <c r="X7" s="28">
        <v>227.15</v>
      </c>
      <c r="Y7" s="28">
        <v>218.16</v>
      </c>
      <c r="Z7" s="29"/>
      <c r="AA7" s="30">
        <f>IF(SUM(B7:Z7)&lt;&gt;0,AVERAGEIF(B7:Z7,"&lt;&gt;"""),"")</f>
        <v>230.51666666666662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25.822000000000003</v>
      </c>
      <c r="C14" s="57">
        <v>40.365000000000002</v>
      </c>
      <c r="D14" s="57">
        <v>36.643000000000001</v>
      </c>
      <c r="E14" s="57">
        <v>31.777999999999999</v>
      </c>
      <c r="F14" s="57">
        <v>16.41</v>
      </c>
      <c r="G14" s="57">
        <v>28.271000000000001</v>
      </c>
      <c r="H14" s="57">
        <v>45.518000000000001</v>
      </c>
      <c r="I14" s="57">
        <v>4.6020000000000003</v>
      </c>
      <c r="J14" s="57">
        <v>4.5</v>
      </c>
      <c r="K14" s="57">
        <v>7.99</v>
      </c>
      <c r="L14" s="57">
        <v>10.534000000000001</v>
      </c>
      <c r="M14" s="57">
        <v>10.694000000000001</v>
      </c>
      <c r="N14" s="57">
        <v>10.035</v>
      </c>
      <c r="O14" s="57">
        <v>7.9480000000000004</v>
      </c>
      <c r="P14" s="57">
        <v>6.7070000000000007</v>
      </c>
      <c r="Q14" s="57">
        <v>3.4750000000000001</v>
      </c>
      <c r="R14" s="57">
        <v>2.4379999999999997</v>
      </c>
      <c r="S14" s="57">
        <v>0.70799999999999996</v>
      </c>
      <c r="T14" s="57">
        <v>3.71</v>
      </c>
      <c r="U14" s="57">
        <v>29.413</v>
      </c>
      <c r="V14" s="57">
        <v>2.0760000000000001</v>
      </c>
      <c r="W14" s="57">
        <v>1.411</v>
      </c>
      <c r="X14" s="57">
        <v>2.419</v>
      </c>
      <c r="Y14" s="57">
        <v>2.6619999999999999</v>
      </c>
      <c r="Z14" s="58"/>
      <c r="AA14" s="59">
        <f t="shared" si="0"/>
        <v>336.12900000000002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25.822000000000003</v>
      </c>
      <c r="C16" s="62">
        <f t="shared" ref="C16:Z16" si="1">IF(LEN(C$2)&gt;0,SUM(C10:C15),"")</f>
        <v>40.365000000000002</v>
      </c>
      <c r="D16" s="62">
        <f t="shared" si="1"/>
        <v>36.643000000000001</v>
      </c>
      <c r="E16" s="62">
        <f t="shared" si="1"/>
        <v>31.777999999999999</v>
      </c>
      <c r="F16" s="62">
        <f t="shared" si="1"/>
        <v>16.41</v>
      </c>
      <c r="G16" s="62">
        <f t="shared" si="1"/>
        <v>28.271000000000001</v>
      </c>
      <c r="H16" s="62">
        <f t="shared" si="1"/>
        <v>45.518000000000001</v>
      </c>
      <c r="I16" s="62">
        <f t="shared" si="1"/>
        <v>4.6020000000000003</v>
      </c>
      <c r="J16" s="62">
        <f t="shared" si="1"/>
        <v>4.5</v>
      </c>
      <c r="K16" s="62">
        <f t="shared" si="1"/>
        <v>7.99</v>
      </c>
      <c r="L16" s="62">
        <f t="shared" si="1"/>
        <v>10.534000000000001</v>
      </c>
      <c r="M16" s="62">
        <f t="shared" si="1"/>
        <v>10.694000000000001</v>
      </c>
      <c r="N16" s="62">
        <f t="shared" si="1"/>
        <v>10.035</v>
      </c>
      <c r="O16" s="62">
        <f t="shared" si="1"/>
        <v>7.9480000000000004</v>
      </c>
      <c r="P16" s="62">
        <f t="shared" si="1"/>
        <v>6.7070000000000007</v>
      </c>
      <c r="Q16" s="62">
        <f t="shared" si="1"/>
        <v>3.4750000000000001</v>
      </c>
      <c r="R16" s="62">
        <f t="shared" si="1"/>
        <v>2.4379999999999997</v>
      </c>
      <c r="S16" s="62">
        <f t="shared" si="1"/>
        <v>0.70799999999999996</v>
      </c>
      <c r="T16" s="62">
        <f t="shared" si="1"/>
        <v>3.71</v>
      </c>
      <c r="U16" s="62">
        <f t="shared" si="1"/>
        <v>29.413</v>
      </c>
      <c r="V16" s="62">
        <f t="shared" si="1"/>
        <v>2.0760000000000001</v>
      </c>
      <c r="W16" s="62">
        <f t="shared" si="1"/>
        <v>1.411</v>
      </c>
      <c r="X16" s="62">
        <f t="shared" si="1"/>
        <v>2.419</v>
      </c>
      <c r="Y16" s="62">
        <f t="shared" si="1"/>
        <v>2.6619999999999999</v>
      </c>
      <c r="Z16" s="63" t="str">
        <f t="shared" si="1"/>
        <v/>
      </c>
      <c r="AA16" s="64">
        <f>SUM(AA10:AA15)</f>
        <v>336.12900000000002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1.2529999999999999</v>
      </c>
      <c r="C20" s="77">
        <v>1.2310000000000001</v>
      </c>
      <c r="D20" s="77">
        <v>1.228</v>
      </c>
      <c r="E20" s="77">
        <v>1.238</v>
      </c>
      <c r="F20" s="77">
        <v>1.274</v>
      </c>
      <c r="G20" s="77">
        <v>1.492</v>
      </c>
      <c r="H20" s="77">
        <v>4.093</v>
      </c>
      <c r="I20" s="77">
        <v>2.113</v>
      </c>
      <c r="J20" s="77">
        <v>2.202</v>
      </c>
      <c r="K20" s="77">
        <v>4.3959999999999999</v>
      </c>
      <c r="L20" s="77">
        <v>2.2029999999999998</v>
      </c>
      <c r="M20" s="77">
        <v>2.153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24.875999999999998</v>
      </c>
    </row>
    <row r="21" spans="1:27" ht="24.95" customHeight="1" x14ac:dyDescent="0.2">
      <c r="A21" s="75" t="s">
        <v>16</v>
      </c>
      <c r="B21" s="80">
        <v>1.804</v>
      </c>
      <c r="C21" s="81">
        <v>1.915</v>
      </c>
      <c r="D21" s="81">
        <v>2.06</v>
      </c>
      <c r="E21" s="81">
        <v>1.6930000000000001</v>
      </c>
      <c r="F21" s="81">
        <v>1.8460000000000001</v>
      </c>
      <c r="G21" s="81">
        <v>2.0150000000000001</v>
      </c>
      <c r="H21" s="81">
        <v>1.6850000000000001</v>
      </c>
      <c r="I21" s="81">
        <v>1.496</v>
      </c>
      <c r="J21" s="81">
        <v>1.4670000000000001</v>
      </c>
      <c r="K21" s="81">
        <v>1.631</v>
      </c>
      <c r="L21" s="81">
        <v>1.05</v>
      </c>
      <c r="M21" s="81">
        <v>5.8580000000000005</v>
      </c>
      <c r="N21" s="81">
        <v>4.7030000000000003</v>
      </c>
      <c r="O21" s="81">
        <v>4.9000000000000004</v>
      </c>
      <c r="P21" s="81"/>
      <c r="Q21" s="81"/>
      <c r="R21" s="81"/>
      <c r="S21" s="81">
        <v>4</v>
      </c>
      <c r="T21" s="81"/>
      <c r="U21" s="81">
        <v>3</v>
      </c>
      <c r="V21" s="81"/>
      <c r="W21" s="81">
        <v>1.3580000000000001</v>
      </c>
      <c r="X21" s="81">
        <v>0.65300000000000002</v>
      </c>
      <c r="Y21" s="81">
        <v>0.629</v>
      </c>
      <c r="Z21" s="78"/>
      <c r="AA21" s="79">
        <f t="shared" si="2"/>
        <v>43.762999999999998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3.0569999999999999</v>
      </c>
      <c r="C25" s="88">
        <f t="shared" si="3"/>
        <v>3.1459999999999999</v>
      </c>
      <c r="D25" s="88">
        <f t="shared" si="3"/>
        <v>3.2880000000000003</v>
      </c>
      <c r="E25" s="88">
        <f t="shared" si="3"/>
        <v>2.931</v>
      </c>
      <c r="F25" s="88">
        <f t="shared" si="3"/>
        <v>3.12</v>
      </c>
      <c r="G25" s="88">
        <f t="shared" si="3"/>
        <v>3.5070000000000001</v>
      </c>
      <c r="H25" s="88">
        <f t="shared" si="3"/>
        <v>5.7780000000000005</v>
      </c>
      <c r="I25" s="88">
        <f t="shared" si="3"/>
        <v>3.609</v>
      </c>
      <c r="J25" s="88">
        <f t="shared" si="3"/>
        <v>3.669</v>
      </c>
      <c r="K25" s="88">
        <f t="shared" si="3"/>
        <v>6.0270000000000001</v>
      </c>
      <c r="L25" s="88">
        <f t="shared" si="3"/>
        <v>3.2530000000000001</v>
      </c>
      <c r="M25" s="88">
        <f t="shared" si="3"/>
        <v>8.011000000000001</v>
      </c>
      <c r="N25" s="88">
        <f t="shared" si="3"/>
        <v>4.7030000000000003</v>
      </c>
      <c r="O25" s="88">
        <f t="shared" si="3"/>
        <v>4.9000000000000004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</v>
      </c>
      <c r="T25" s="88">
        <f t="shared" si="3"/>
        <v>0</v>
      </c>
      <c r="U25" s="88">
        <f t="shared" si="3"/>
        <v>3</v>
      </c>
      <c r="V25" s="88">
        <f t="shared" si="3"/>
        <v>0</v>
      </c>
      <c r="W25" s="88">
        <f t="shared" si="3"/>
        <v>1.3580000000000001</v>
      </c>
      <c r="X25" s="88">
        <f t="shared" si="3"/>
        <v>0.65300000000000002</v>
      </c>
      <c r="Y25" s="88">
        <f t="shared" si="3"/>
        <v>0.629</v>
      </c>
      <c r="Z25" s="89">
        <f t="shared" si="3"/>
        <v>0</v>
      </c>
      <c r="AA25" s="90">
        <f t="shared" si="3"/>
        <v>68.638999999999996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28.879000000000001</v>
      </c>
      <c r="C29" s="77">
        <v>43.511000000000003</v>
      </c>
      <c r="D29" s="77">
        <v>39.930999999999997</v>
      </c>
      <c r="E29" s="77">
        <v>34.709000000000003</v>
      </c>
      <c r="F29" s="77">
        <v>19.53</v>
      </c>
      <c r="G29" s="77">
        <v>31.777999999999999</v>
      </c>
      <c r="H29" s="77">
        <v>51.295999999999999</v>
      </c>
      <c r="I29" s="77">
        <v>8.2110000000000003</v>
      </c>
      <c r="J29" s="77">
        <v>8.1690000000000005</v>
      </c>
      <c r="K29" s="77">
        <v>14.016999999999999</v>
      </c>
      <c r="L29" s="77">
        <v>13.787000000000001</v>
      </c>
      <c r="M29" s="77">
        <v>18.704999999999998</v>
      </c>
      <c r="N29" s="77">
        <v>14.738</v>
      </c>
      <c r="O29" s="77">
        <v>12.848000000000001</v>
      </c>
      <c r="P29" s="77">
        <v>6.7069999999999999</v>
      </c>
      <c r="Q29" s="77">
        <v>3.4750000000000001</v>
      </c>
      <c r="R29" s="77">
        <v>2.4380000000000002</v>
      </c>
      <c r="S29" s="77">
        <v>4.7080000000000002</v>
      </c>
      <c r="T29" s="77">
        <v>3.71</v>
      </c>
      <c r="U29" s="77">
        <v>32.412999999999997</v>
      </c>
      <c r="V29" s="77">
        <v>2.0760000000000001</v>
      </c>
      <c r="W29" s="77">
        <v>2.7690000000000001</v>
      </c>
      <c r="X29" s="77">
        <v>3.0720000000000001</v>
      </c>
      <c r="Y29" s="77">
        <v>3.2909999999999999</v>
      </c>
      <c r="Z29" s="78"/>
      <c r="AA29" s="79">
        <f>SUM(B29:Z29)</f>
        <v>404.76799999999997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28.879000000000001</v>
      </c>
      <c r="C31" s="62">
        <f t="shared" si="4"/>
        <v>43.511000000000003</v>
      </c>
      <c r="D31" s="62">
        <f t="shared" si="4"/>
        <v>39.930999999999997</v>
      </c>
      <c r="E31" s="62">
        <f t="shared" si="4"/>
        <v>34.709000000000003</v>
      </c>
      <c r="F31" s="62">
        <f t="shared" si="4"/>
        <v>19.53</v>
      </c>
      <c r="G31" s="62">
        <f t="shared" si="4"/>
        <v>31.777999999999999</v>
      </c>
      <c r="H31" s="62">
        <f t="shared" si="4"/>
        <v>51.295999999999999</v>
      </c>
      <c r="I31" s="62">
        <f t="shared" si="4"/>
        <v>8.2110000000000003</v>
      </c>
      <c r="J31" s="62">
        <f t="shared" si="4"/>
        <v>8.1690000000000005</v>
      </c>
      <c r="K31" s="62">
        <f t="shared" si="4"/>
        <v>14.016999999999999</v>
      </c>
      <c r="L31" s="62">
        <f t="shared" si="4"/>
        <v>13.787000000000001</v>
      </c>
      <c r="M31" s="62">
        <f t="shared" si="4"/>
        <v>18.704999999999998</v>
      </c>
      <c r="N31" s="62">
        <f t="shared" si="4"/>
        <v>14.738</v>
      </c>
      <c r="O31" s="62">
        <f t="shared" si="4"/>
        <v>12.848000000000001</v>
      </c>
      <c r="P31" s="62">
        <f t="shared" si="4"/>
        <v>6.7069999999999999</v>
      </c>
      <c r="Q31" s="62">
        <f t="shared" si="4"/>
        <v>3.4750000000000001</v>
      </c>
      <c r="R31" s="62">
        <f t="shared" si="4"/>
        <v>2.4380000000000002</v>
      </c>
      <c r="S31" s="62">
        <f t="shared" si="4"/>
        <v>4.7080000000000002</v>
      </c>
      <c r="T31" s="62">
        <f t="shared" si="4"/>
        <v>3.71</v>
      </c>
      <c r="U31" s="62">
        <f t="shared" si="4"/>
        <v>32.412999999999997</v>
      </c>
      <c r="V31" s="62">
        <f t="shared" si="4"/>
        <v>2.0760000000000001</v>
      </c>
      <c r="W31" s="62">
        <f t="shared" si="4"/>
        <v>2.7690000000000001</v>
      </c>
      <c r="X31" s="62">
        <f t="shared" si="4"/>
        <v>3.0720000000000001</v>
      </c>
      <c r="Y31" s="62">
        <f t="shared" si="4"/>
        <v>3.2909999999999999</v>
      </c>
      <c r="Z31" s="63">
        <f t="shared" si="4"/>
        <v>0</v>
      </c>
      <c r="AA31" s="64">
        <f t="shared" si="4"/>
        <v>404.76799999999997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31.3</v>
      </c>
      <c r="C38" s="99">
        <v>18.600000000000001</v>
      </c>
      <c r="D38" s="99">
        <v>0.4</v>
      </c>
      <c r="E38" s="99">
        <v>5.8</v>
      </c>
      <c r="F38" s="99">
        <v>45.5</v>
      </c>
      <c r="G38" s="99"/>
      <c r="H38" s="99"/>
      <c r="I38" s="99"/>
      <c r="J38" s="99">
        <v>30.4</v>
      </c>
      <c r="K38" s="99">
        <v>14.1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146.1</v>
      </c>
    </row>
    <row r="39" spans="1:27" ht="30" customHeight="1" thickBot="1" x14ac:dyDescent="0.25">
      <c r="A39" s="86" t="s">
        <v>45</v>
      </c>
      <c r="B39" s="87">
        <f t="shared" ref="B39:Z39" si="6">SUM(B34:B38)</f>
        <v>31.3</v>
      </c>
      <c r="C39" s="88">
        <f t="shared" si="6"/>
        <v>18.600000000000001</v>
      </c>
      <c r="D39" s="88">
        <f t="shared" si="6"/>
        <v>0.4</v>
      </c>
      <c r="E39" s="88">
        <f t="shared" si="6"/>
        <v>5.8</v>
      </c>
      <c r="F39" s="88">
        <f t="shared" si="6"/>
        <v>45.5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30.4</v>
      </c>
      <c r="K39" s="88">
        <f t="shared" si="6"/>
        <v>14.1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31.3</v>
      </c>
      <c r="C46" s="99">
        <v>18.600000000000001</v>
      </c>
      <c r="D46" s="99">
        <v>0.4</v>
      </c>
      <c r="E46" s="99">
        <v>5.8</v>
      </c>
      <c r="F46" s="99">
        <v>45.5</v>
      </c>
      <c r="G46" s="99"/>
      <c r="H46" s="99"/>
      <c r="I46" s="99"/>
      <c r="J46" s="99">
        <v>30.4</v>
      </c>
      <c r="K46" s="99">
        <v>14.1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31.3</v>
      </c>
      <c r="C48" s="88">
        <f t="shared" ref="C48:Z48" si="8">SUM(C42:C47)</f>
        <v>18.600000000000001</v>
      </c>
      <c r="D48" s="88">
        <f t="shared" si="8"/>
        <v>0.4</v>
      </c>
      <c r="E48" s="88">
        <f t="shared" si="8"/>
        <v>5.8</v>
      </c>
      <c r="F48" s="88">
        <f t="shared" si="8"/>
        <v>45.5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30.4</v>
      </c>
      <c r="K48" s="88">
        <f t="shared" si="8"/>
        <v>14.1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60.179000000000002</v>
      </c>
      <c r="C51" s="88">
        <f t="shared" si="10"/>
        <v>62.111000000000004</v>
      </c>
      <c r="D51" s="88">
        <f t="shared" si="10"/>
        <v>40.330999999999996</v>
      </c>
      <c r="E51" s="88">
        <f t="shared" si="10"/>
        <v>40.508999999999993</v>
      </c>
      <c r="F51" s="88">
        <f t="shared" si="10"/>
        <v>65.03</v>
      </c>
      <c r="G51" s="88">
        <f t="shared" si="10"/>
        <v>31.778000000000002</v>
      </c>
      <c r="H51" s="88">
        <f t="shared" si="10"/>
        <v>51.295999999999999</v>
      </c>
      <c r="I51" s="88">
        <f t="shared" si="10"/>
        <v>8.2110000000000003</v>
      </c>
      <c r="J51" s="88">
        <f t="shared" si="10"/>
        <v>38.569000000000003</v>
      </c>
      <c r="K51" s="88">
        <f t="shared" si="10"/>
        <v>28.116999999999997</v>
      </c>
      <c r="L51" s="88">
        <f t="shared" si="10"/>
        <v>13.787000000000001</v>
      </c>
      <c r="M51" s="88">
        <f t="shared" si="10"/>
        <v>18.705000000000002</v>
      </c>
      <c r="N51" s="88">
        <f t="shared" si="10"/>
        <v>14.738</v>
      </c>
      <c r="O51" s="88">
        <f t="shared" si="10"/>
        <v>12.848000000000001</v>
      </c>
      <c r="P51" s="88">
        <f t="shared" si="10"/>
        <v>6.7070000000000007</v>
      </c>
      <c r="Q51" s="88">
        <f t="shared" si="10"/>
        <v>3.4750000000000001</v>
      </c>
      <c r="R51" s="88">
        <f t="shared" si="10"/>
        <v>2.4379999999999997</v>
      </c>
      <c r="S51" s="88">
        <f t="shared" si="10"/>
        <v>4.7080000000000002</v>
      </c>
      <c r="T51" s="88">
        <f t="shared" si="10"/>
        <v>3.71</v>
      </c>
      <c r="U51" s="88">
        <f t="shared" si="10"/>
        <v>32.412999999999997</v>
      </c>
      <c r="V51" s="88">
        <f t="shared" si="10"/>
        <v>2.0760000000000001</v>
      </c>
      <c r="W51" s="88">
        <f t="shared" si="10"/>
        <v>2.7690000000000001</v>
      </c>
      <c r="X51" s="88">
        <f t="shared" si="10"/>
        <v>3.0720000000000001</v>
      </c>
      <c r="Y51" s="88">
        <f t="shared" si="10"/>
        <v>3.2909999999999999</v>
      </c>
      <c r="Z51" s="89">
        <f t="shared" si="10"/>
        <v>0</v>
      </c>
      <c r="AA51" s="105">
        <f>SUM(B51:Z51)</f>
        <v>550.86800000000005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</v>
      </c>
      <c r="C4" s="18">
        <v>18.600000000000001</v>
      </c>
      <c r="D4" s="18">
        <v>0.4</v>
      </c>
      <c r="E4" s="18">
        <v>5.8</v>
      </c>
      <c r="F4" s="18">
        <v>45.5</v>
      </c>
      <c r="G4" s="18"/>
      <c r="H4" s="18">
        <v>-38</v>
      </c>
      <c r="I4" s="18"/>
      <c r="J4" s="18">
        <v>30.4</v>
      </c>
      <c r="K4" s="18">
        <v>14.1</v>
      </c>
      <c r="L4" s="18"/>
      <c r="M4" s="18"/>
      <c r="N4" s="18"/>
      <c r="O4" s="18"/>
      <c r="P4" s="18"/>
      <c r="Q4" s="18"/>
      <c r="R4" s="18"/>
      <c r="S4" s="18"/>
      <c r="T4" s="18"/>
      <c r="U4" s="18">
        <v>-29.6</v>
      </c>
      <c r="V4" s="18"/>
      <c r="W4" s="18"/>
      <c r="X4" s="18"/>
      <c r="Y4" s="18"/>
      <c r="Z4" s="19"/>
      <c r="AA4" s="112">
        <f>SUM(B4:Z4)</f>
        <v>78.5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190.34</v>
      </c>
      <c r="C7" s="118">
        <v>181.42</v>
      </c>
      <c r="D7" s="118">
        <v>179.24</v>
      </c>
      <c r="E7" s="118">
        <v>179.24</v>
      </c>
      <c r="F7" s="118">
        <v>182.2</v>
      </c>
      <c r="G7" s="118">
        <v>204.01</v>
      </c>
      <c r="H7" s="118">
        <v>219.89</v>
      </c>
      <c r="I7" s="118">
        <v>263.92</v>
      </c>
      <c r="J7" s="118">
        <v>299.89</v>
      </c>
      <c r="K7" s="118">
        <v>253.03</v>
      </c>
      <c r="L7" s="118">
        <v>225.43</v>
      </c>
      <c r="M7" s="118">
        <v>220.45</v>
      </c>
      <c r="N7" s="118">
        <v>212.43</v>
      </c>
      <c r="O7" s="118">
        <v>213.99</v>
      </c>
      <c r="P7" s="118">
        <v>214.9</v>
      </c>
      <c r="Q7" s="118">
        <v>226.15</v>
      </c>
      <c r="R7" s="118">
        <v>265.73</v>
      </c>
      <c r="S7" s="118">
        <v>305.58999999999997</v>
      </c>
      <c r="T7" s="118">
        <v>302.58999999999997</v>
      </c>
      <c r="U7" s="118">
        <v>266</v>
      </c>
      <c r="V7" s="118">
        <v>261.08</v>
      </c>
      <c r="W7" s="118">
        <v>219.57</v>
      </c>
      <c r="X7" s="118">
        <v>227.15</v>
      </c>
      <c r="Y7" s="118">
        <v>218.16</v>
      </c>
      <c r="Z7" s="119"/>
      <c r="AA7" s="120">
        <f>IF(SUM(B7:Z7)&lt;&gt;0,AVERAGEIF(B7:Z7,"&lt;&gt;"""),"")</f>
        <v>230.51666666666662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38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29.6</v>
      </c>
      <c r="V15" s="134"/>
      <c r="W15" s="134"/>
      <c r="X15" s="134"/>
      <c r="Y15" s="134"/>
      <c r="Z15" s="132"/>
      <c r="AA15" s="133">
        <f t="shared" si="0"/>
        <v>67.599999999999994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38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29.6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67.599999999999994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31.3</v>
      </c>
      <c r="C23" s="134">
        <v>18.600000000000001</v>
      </c>
      <c r="D23" s="134">
        <v>0.4</v>
      </c>
      <c r="E23" s="134">
        <v>5.8</v>
      </c>
      <c r="F23" s="134">
        <v>45.5</v>
      </c>
      <c r="G23" s="134"/>
      <c r="H23" s="134"/>
      <c r="I23" s="134"/>
      <c r="J23" s="134">
        <v>30.4</v>
      </c>
      <c r="K23" s="134">
        <v>14.1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146.1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31.3</v>
      </c>
      <c r="C24" s="136">
        <f t="shared" si="3"/>
        <v>18.600000000000001</v>
      </c>
      <c r="D24" s="136">
        <f t="shared" si="3"/>
        <v>0.4</v>
      </c>
      <c r="E24" s="136">
        <f t="shared" si="3"/>
        <v>5.8</v>
      </c>
      <c r="F24" s="136">
        <f t="shared" si="3"/>
        <v>45.5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30.4</v>
      </c>
      <c r="K24" s="136">
        <f t="shared" si="3"/>
        <v>14.1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2022-02-03T21:19:24Z</dcterms:created>
  <dcterms:modified xsi:type="dcterms:W3CDTF">2022-02-03T21:19:24Z</dcterms:modified>
</cp:coreProperties>
</file>