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<sst xmlns="http://schemas.openxmlformats.org/spreadsheetml/2006/main" count="117" uniqueCount="53">
  <si>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02/02/2022 23:30:48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</si>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</sst>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12</c:v>
                </c:pt>
                <c:pt idx="11">
                  <c:v>15.178000000000001</c:v>
                </c:pt>
                <c:pt idx="12">
                  <c:v>12</c:v>
                </c:pt>
                <c:pt idx="13">
                  <c:v>24.157</c:v>
                </c:pt>
                <c:pt idx="14">
                  <c:v>18.719000000000001</c:v>
                </c:pt>
                <c:pt idx="18">
                  <c:v>14.113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17.8</c:v>
                </c:pt>
                <c:pt idx="4">
                  <c:v>15.5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25.7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17.733000000000001</c:v>
                </c:pt>
                <c:pt idx="1">
                  <c:v>23.564</c:v>
                </c:pt>
                <c:pt idx="2">
                  <c:v>20.301999999999996</c:v>
                </c:pt>
                <c:pt idx="3">
                  <c:v>6.4119999999999999</c:v>
                </c:pt>
                <c:pt idx="4">
                  <c:v>8.2729999999999997</c:v>
                </c:pt>
                <c:pt idx="5">
                  <c:v>19.594000000000001</c:v>
                </c:pt>
                <c:pt idx="6">
                  <c:v>20.052</c:v>
                </c:pt>
                <c:pt idx="7">
                  <c:v>22.382999999999999</c:v>
                </c:pt>
                <c:pt idx="8">
                  <c:v>26.487999999999996</c:v>
                </c:pt>
                <c:pt idx="9">
                  <c:v>23.361000000000001</c:v>
                </c:pt>
                <c:pt idx="10">
                  <c:v>14.116999999999999</c:v>
                </c:pt>
                <c:pt idx="11">
                  <c:v>14.206999999999999</c:v>
                </c:pt>
                <c:pt idx="12">
                  <c:v>11.87</c:v>
                </c:pt>
                <c:pt idx="15">
                  <c:v>5.085</c:v>
                </c:pt>
                <c:pt idx="16">
                  <c:v>0.80900000000000005</c:v>
                </c:pt>
                <c:pt idx="17">
                  <c:v>35.222000000000001</c:v>
                </c:pt>
                <c:pt idx="18">
                  <c:v>60.638999999999996</c:v>
                </c:pt>
                <c:pt idx="19">
                  <c:v>59.815000000000005</c:v>
                </c:pt>
                <c:pt idx="20">
                  <c:v>47.943999999999996</c:v>
                </c:pt>
                <c:pt idx="21">
                  <c:v>35.570999999999998</c:v>
                </c:pt>
                <c:pt idx="22">
                  <c:v>74.460999999999999</c:v>
                </c:pt>
                <c:pt idx="23">
                  <c:v>20.648000000000003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392144"/>
        <c:axId val="337392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20.880000000000003</c:v>
                </c:pt>
                <c:pt idx="1">
                  <c:v>23.797000000000001</c:v>
                </c:pt>
                <c:pt idx="2">
                  <c:v>20.302</c:v>
                </c:pt>
                <c:pt idx="3">
                  <c:v>24.191999999999997</c:v>
                </c:pt>
                <c:pt idx="4">
                  <c:v>23.766000000000002</c:v>
                </c:pt>
                <c:pt idx="5">
                  <c:v>19.593999999999998</c:v>
                </c:pt>
                <c:pt idx="6">
                  <c:v>20.052</c:v>
                </c:pt>
                <c:pt idx="7">
                  <c:v>22.497</c:v>
                </c:pt>
                <c:pt idx="8">
                  <c:v>27.238</c:v>
                </c:pt>
                <c:pt idx="9">
                  <c:v>24.742000000000001</c:v>
                </c:pt>
                <c:pt idx="10">
                  <c:v>28.499000000000002</c:v>
                </c:pt>
                <c:pt idx="11">
                  <c:v>32.122</c:v>
                </c:pt>
                <c:pt idx="12">
                  <c:v>27.608000000000001</c:v>
                </c:pt>
                <c:pt idx="13">
                  <c:v>27.533999999999999</c:v>
                </c:pt>
                <c:pt idx="14">
                  <c:v>22.715</c:v>
                </c:pt>
                <c:pt idx="15">
                  <c:v>8.8970000000000002</c:v>
                </c:pt>
                <c:pt idx="16">
                  <c:v>29.206</c:v>
                </c:pt>
                <c:pt idx="17">
                  <c:v>38.053000000000004</c:v>
                </c:pt>
                <c:pt idx="18">
                  <c:v>76.2</c:v>
                </c:pt>
                <c:pt idx="19">
                  <c:v>61.21</c:v>
                </c:pt>
                <c:pt idx="20">
                  <c:v>48.98</c:v>
                </c:pt>
                <c:pt idx="21">
                  <c:v>37.604000000000006</c:v>
                </c:pt>
                <c:pt idx="22">
                  <c:v>75.42</c:v>
                </c:pt>
                <c:pt idx="23">
                  <c:v>21.593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392144"/>
        <c:axId val="337392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198.73</c:v>
                </c:pt>
                <c:pt idx="1">
                  <c:v>206.13</c:v>
                </c:pt>
                <c:pt idx="2">
                  <c:v>181.56</c:v>
                </c:pt>
                <c:pt idx="3">
                  <c:v>175</c:v>
                </c:pt>
                <c:pt idx="4">
                  <c:v>177.3</c:v>
                </c:pt>
                <c:pt idx="5">
                  <c:v>193.2</c:v>
                </c:pt>
                <c:pt idx="6">
                  <c:v>222.62</c:v>
                </c:pt>
                <c:pt idx="7">
                  <c:v>252.28</c:v>
                </c:pt>
                <c:pt idx="8">
                  <c:v>253.53</c:v>
                </c:pt>
                <c:pt idx="9">
                  <c:v>231.9</c:v>
                </c:pt>
                <c:pt idx="10">
                  <c:v>213.26</c:v>
                </c:pt>
                <c:pt idx="11">
                  <c:v>213.35</c:v>
                </c:pt>
                <c:pt idx="12">
                  <c:v>207.35</c:v>
                </c:pt>
                <c:pt idx="13">
                  <c:v>194.24</c:v>
                </c:pt>
                <c:pt idx="14">
                  <c:v>200.29</c:v>
                </c:pt>
                <c:pt idx="15">
                  <c:v>231.65</c:v>
                </c:pt>
                <c:pt idx="16">
                  <c:v>239.41</c:v>
                </c:pt>
                <c:pt idx="17">
                  <c:v>277.61</c:v>
                </c:pt>
                <c:pt idx="18">
                  <c:v>297.13</c:v>
                </c:pt>
                <c:pt idx="19">
                  <c:v>286</c:v>
                </c:pt>
                <c:pt idx="20">
                  <c:v>250</c:v>
                </c:pt>
                <c:pt idx="21">
                  <c:v>221.09</c:v>
                </c:pt>
                <c:pt idx="22">
                  <c:v>240</c:v>
                </c:pt>
                <c:pt idx="23">
                  <c:v>212.38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393320"/>
        <c:axId val="337392928"/>
      </c:lineChart>
      <c:catAx>
        <c:axId val="337392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392536"/>
        <c:crosses val="autoZero"/>
        <c:auto val="1"/>
        <c:lblAlgn val="ctr"/>
        <c:lblOffset val="100"/>
        <c:noMultiLvlLbl val="0"/>
      </c:catAx>
      <c:valAx>
        <c:axId val="337392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392144"/>
        <c:crosses val="autoZero"/>
        <c:crossBetween val="between"/>
      </c:valAx>
      <c:valAx>
        <c:axId val="337392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393320"/>
        <c:crosses val="max"/>
        <c:crossBetween val="between"/>
      </c:valAx>
      <c:catAx>
        <c:axId val="337393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392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</v>
      </c>
      <c r="C4" s="18">
        <v>23.797000000000001</v>
      </c>
      <c r="D4" s="18">
        <v>20.301999999999996</v>
      </c>
      <c r="E4" s="18">
        <v>24.212</v>
      </c>
      <c r="F4" s="18">
        <v>23.773000000000003</v>
      </c>
      <c r="G4" s="18">
        <v>19.594000000000001</v>
      </c>
      <c r="H4" s="18">
        <v>20.052</v>
      </c>
      <c r="I4" s="18">
        <v>22.497</v>
      </c>
      <c r="J4" s="18">
        <v>27.237999999999996</v>
      </c>
      <c r="K4" s="18">
        <v>24.742000000000004</v>
      </c>
      <c r="L4" s="18">
        <v>28.498999999999999</v>
      </c>
      <c r="M4" s="18">
        <v>32.122</v>
      </c>
      <c r="N4" s="18">
        <v>27.607999999999997</v>
      </c>
      <c r="O4" s="18">
        <v>27.533999999999999</v>
      </c>
      <c r="P4" s="18">
        <v>22.715</v>
      </c>
      <c r="Q4" s="18">
        <v>8.8970000000000002</v>
      </c>
      <c r="R4" s="18">
        <v>29.170999999999999</v>
      </c>
      <c r="S4" s="18">
        <v>38.006999999999998</v>
      </c>
      <c r="T4" s="18">
        <v>76.155000000000001</v>
      </c>
      <c r="U4" s="18">
        <v>61.2</v>
      </c>
      <c r="V4" s="18">
        <v>48.975000000000001</v>
      </c>
      <c r="W4" s="18">
        <v>37.602999999999994</v>
      </c>
      <c r="X4" s="18">
        <v>75.441999999999993</v>
      </c>
      <c r="Y4" s="18">
        <v>21.593000000000004</v>
      </c>
      <c r="Z4" s="19"/>
      <c r="AA4" s="20">
        <f>SUM(B4:Z4)</f>
        <v>762.60799999999995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206.13</v>
      </c>
      <c r="D7" s="28">
        <v>181.56</v>
      </c>
      <c r="E7" s="28">
        <v>175</v>
      </c>
      <c r="F7" s="28">
        <v>177.3</v>
      </c>
      <c r="G7" s="28">
        <v>193.2</v>
      </c>
      <c r="H7" s="28">
        <v>222.62</v>
      </c>
      <c r="I7" s="28">
        <v>252.28</v>
      </c>
      <c r="J7" s="28">
        <v>253.53</v>
      </c>
      <c r="K7" s="28">
        <v>231.9</v>
      </c>
      <c r="L7" s="28">
        <v>213.26</v>
      </c>
      <c r="M7" s="28">
        <v>213.35</v>
      </c>
      <c r="N7" s="28">
        <v>207.35</v>
      </c>
      <c r="O7" s="28">
        <v>194.24</v>
      </c>
      <c r="P7" s="28">
        <v>200.29</v>
      </c>
      <c r="Q7" s="28">
        <v>231.65</v>
      </c>
      <c r="R7" s="28">
        <v>239.41</v>
      </c>
      <c r="S7" s="28">
        <v>277.61</v>
      </c>
      <c r="T7" s="28">
        <v>297.13</v>
      </c>
      <c r="U7" s="28">
        <v>286</v>
      </c>
      <c r="V7" s="28">
        <v>250</v>
      </c>
      <c r="W7" s="28">
        <v>221.09</v>
      </c>
      <c r="X7" s="28">
        <v>240</v>
      </c>
      <c r="Y7" s="28">
        <v>212.38</v>
      </c>
      <c r="Z7" s="29"/>
      <c r="AA7" s="30">
        <f>IF(SUM(B7:Z7)&lt;&gt;0,AVERAGEIF(B7:Z7,"&lt;&gt;"""),"")</f>
        <v>224.00041666666667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12</v>
      </c>
      <c r="M12" s="52">
        <v>15.178000000000001</v>
      </c>
      <c r="N12" s="52">
        <v>12</v>
      </c>
      <c r="O12" s="52">
        <v>24.157</v>
      </c>
      <c r="P12" s="52">
        <v>18.719000000000001</v>
      </c>
      <c r="Q12" s="52"/>
      <c r="R12" s="52"/>
      <c r="S12" s="52"/>
      <c r="T12" s="52">
        <v>14.113</v>
      </c>
      <c r="U12" s="52"/>
      <c r="V12" s="52"/>
      <c r="W12" s="52"/>
      <c r="X12" s="52"/>
      <c r="Y12" s="52"/>
      <c r="Z12" s="53"/>
      <c r="AA12" s="54">
        <f t="shared" si="0"/>
        <v>96.167000000000002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17.733000000000001</v>
      </c>
      <c r="C14" s="57">
        <v>23.564</v>
      </c>
      <c r="D14" s="57">
        <v>20.301999999999996</v>
      </c>
      <c r="E14" s="57">
        <v>6.4119999999999999</v>
      </c>
      <c r="F14" s="57">
        <v>8.2729999999999997</v>
      </c>
      <c r="G14" s="57">
        <v>19.594000000000001</v>
      </c>
      <c r="H14" s="57">
        <v>20.052</v>
      </c>
      <c r="I14" s="57">
        <v>22.382999999999999</v>
      </c>
      <c r="J14" s="57">
        <v>26.487999999999996</v>
      </c>
      <c r="K14" s="57">
        <v>23.361000000000001</v>
      </c>
      <c r="L14" s="57">
        <v>14.116999999999999</v>
      </c>
      <c r="M14" s="57">
        <v>14.206999999999999</v>
      </c>
      <c r="N14" s="57">
        <v>11.87</v>
      </c>
      <c r="O14" s="57"/>
      <c r="P14" s="57"/>
      <c r="Q14" s="57">
        <v>5.085</v>
      </c>
      <c r="R14" s="57">
        <v>0.80900000000000005</v>
      </c>
      <c r="S14" s="57">
        <v>35.222000000000001</v>
      </c>
      <c r="T14" s="57">
        <v>60.638999999999996</v>
      </c>
      <c r="U14" s="57">
        <v>59.815000000000005</v>
      </c>
      <c r="V14" s="57">
        <v>47.943999999999996</v>
      </c>
      <c r="W14" s="57">
        <v>35.570999999999998</v>
      </c>
      <c r="X14" s="57">
        <v>74.460999999999999</v>
      </c>
      <c r="Y14" s="57">
        <v>20.648000000000003</v>
      </c>
      <c r="Z14" s="58"/>
      <c r="AA14" s="59">
        <f t="shared" si="0"/>
        <v>568.55000000000007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17.733000000000001</v>
      </c>
      <c r="C16" s="62">
        <f t="shared" ref="C16:Z16" si="1">IF(LEN(C$2)&gt;0,SUM(C10:C15),"")</f>
        <v>23.564</v>
      </c>
      <c r="D16" s="62">
        <f t="shared" si="1"/>
        <v>20.301999999999996</v>
      </c>
      <c r="E16" s="62">
        <f t="shared" si="1"/>
        <v>6.4119999999999999</v>
      </c>
      <c r="F16" s="62">
        <f t="shared" si="1"/>
        <v>8.2729999999999997</v>
      </c>
      <c r="G16" s="62">
        <f t="shared" si="1"/>
        <v>19.594000000000001</v>
      </c>
      <c r="H16" s="62">
        <f t="shared" si="1"/>
        <v>20.052</v>
      </c>
      <c r="I16" s="62">
        <f t="shared" si="1"/>
        <v>22.382999999999999</v>
      </c>
      <c r="J16" s="62">
        <f t="shared" si="1"/>
        <v>26.487999999999996</v>
      </c>
      <c r="K16" s="62">
        <f t="shared" si="1"/>
        <v>23.361000000000001</v>
      </c>
      <c r="L16" s="62">
        <f t="shared" si="1"/>
        <v>26.116999999999997</v>
      </c>
      <c r="M16" s="62">
        <f t="shared" si="1"/>
        <v>29.384999999999998</v>
      </c>
      <c r="N16" s="62">
        <f t="shared" si="1"/>
        <v>23.869999999999997</v>
      </c>
      <c r="O16" s="62">
        <f t="shared" si="1"/>
        <v>24.157</v>
      </c>
      <c r="P16" s="62">
        <f t="shared" si="1"/>
        <v>18.719000000000001</v>
      </c>
      <c r="Q16" s="62">
        <f t="shared" si="1"/>
        <v>5.085</v>
      </c>
      <c r="R16" s="62">
        <f t="shared" si="1"/>
        <v>0.80900000000000005</v>
      </c>
      <c r="S16" s="62">
        <f t="shared" si="1"/>
        <v>35.222000000000001</v>
      </c>
      <c r="T16" s="62">
        <f t="shared" si="1"/>
        <v>74.751999999999995</v>
      </c>
      <c r="U16" s="62">
        <f t="shared" si="1"/>
        <v>59.815000000000005</v>
      </c>
      <c r="V16" s="62">
        <f t="shared" si="1"/>
        <v>47.943999999999996</v>
      </c>
      <c r="W16" s="62">
        <f t="shared" si="1"/>
        <v>35.570999999999998</v>
      </c>
      <c r="X16" s="62">
        <f t="shared" si="1"/>
        <v>74.460999999999999</v>
      </c>
      <c r="Y16" s="62">
        <f t="shared" si="1"/>
        <v>20.648000000000003</v>
      </c>
      <c r="Z16" s="63" t="str">
        <f t="shared" si="1"/>
        <v/>
      </c>
      <c r="AA16" s="64">
        <f>SUM(AA10:AA15)</f>
        <v>664.7170000000001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3.1469999999999998</v>
      </c>
      <c r="C21" s="81">
        <v>0.23300000000000001</v>
      </c>
      <c r="D21" s="81"/>
      <c r="E21" s="81"/>
      <c r="F21" s="81"/>
      <c r="G21" s="81"/>
      <c r="H21" s="81"/>
      <c r="I21" s="81">
        <v>0.114</v>
      </c>
      <c r="J21" s="81">
        <v>0.75</v>
      </c>
      <c r="K21" s="81">
        <v>1.381</v>
      </c>
      <c r="L21" s="81">
        <v>2.3819999999999997</v>
      </c>
      <c r="M21" s="81">
        <v>2.7370000000000001</v>
      </c>
      <c r="N21" s="81">
        <v>3.7380000000000004</v>
      </c>
      <c r="O21" s="81">
        <v>3.3770000000000002</v>
      </c>
      <c r="P21" s="81">
        <v>3.9960000000000004</v>
      </c>
      <c r="Q21" s="81">
        <v>3.8120000000000003</v>
      </c>
      <c r="R21" s="81">
        <v>2.6619999999999999</v>
      </c>
      <c r="S21" s="81">
        <v>2.7850000000000001</v>
      </c>
      <c r="T21" s="81">
        <v>1.403</v>
      </c>
      <c r="U21" s="81">
        <v>1.385</v>
      </c>
      <c r="V21" s="81">
        <v>1.0310000000000001</v>
      </c>
      <c r="W21" s="81">
        <v>2.032</v>
      </c>
      <c r="X21" s="81">
        <v>0.98099999999999998</v>
      </c>
      <c r="Y21" s="81">
        <v>0.94499999999999995</v>
      </c>
      <c r="Z21" s="78"/>
      <c r="AA21" s="79">
        <f t="shared" si="2"/>
        <v>38.890999999999991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3.1469999999999998</v>
      </c>
      <c r="C25" s="88">
        <f t="shared" ref="C25:Z25" si="3">IF(LEN(C$2)&gt;0,SUM(C19:C24),"")</f>
        <v>0.23300000000000001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0.114</v>
      </c>
      <c r="J25" s="88">
        <f t="shared" si="3"/>
        <v>0.75</v>
      </c>
      <c r="K25" s="88">
        <f t="shared" si="3"/>
        <v>1.381</v>
      </c>
      <c r="L25" s="88">
        <f t="shared" si="3"/>
        <v>2.3819999999999997</v>
      </c>
      <c r="M25" s="88">
        <f t="shared" si="3"/>
        <v>2.7370000000000001</v>
      </c>
      <c r="N25" s="88">
        <f t="shared" si="3"/>
        <v>3.7380000000000004</v>
      </c>
      <c r="O25" s="88">
        <f t="shared" si="3"/>
        <v>3.3770000000000002</v>
      </c>
      <c r="P25" s="88">
        <f t="shared" si="3"/>
        <v>3.9960000000000004</v>
      </c>
      <c r="Q25" s="88">
        <f t="shared" si="3"/>
        <v>3.8120000000000003</v>
      </c>
      <c r="R25" s="88">
        <f t="shared" si="3"/>
        <v>2.6619999999999999</v>
      </c>
      <c r="S25" s="88">
        <f t="shared" si="3"/>
        <v>2.7850000000000001</v>
      </c>
      <c r="T25" s="88">
        <f t="shared" si="3"/>
        <v>1.403</v>
      </c>
      <c r="U25" s="88">
        <f t="shared" si="3"/>
        <v>1.385</v>
      </c>
      <c r="V25" s="88">
        <f t="shared" si="3"/>
        <v>1.0310000000000001</v>
      </c>
      <c r="W25" s="88">
        <f t="shared" si="3"/>
        <v>2.032</v>
      </c>
      <c r="X25" s="88">
        <f t="shared" si="3"/>
        <v>0.98099999999999998</v>
      </c>
      <c r="Y25" s="88">
        <f t="shared" si="3"/>
        <v>0.94499999999999995</v>
      </c>
      <c r="Z25" s="89" t="str">
        <f t="shared" si="3"/>
        <v/>
      </c>
      <c r="AA25" s="90">
        <f>SUM(AA19:AA24)</f>
        <v>38.890999999999991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20.88</v>
      </c>
      <c r="C29" s="77">
        <v>23.797000000000001</v>
      </c>
      <c r="D29" s="77">
        <v>20.302</v>
      </c>
      <c r="E29" s="77">
        <v>6.4119999999999999</v>
      </c>
      <c r="F29" s="77">
        <v>8.2729999999999997</v>
      </c>
      <c r="G29" s="77">
        <v>19.594000000000001</v>
      </c>
      <c r="H29" s="77">
        <v>20.052</v>
      </c>
      <c r="I29" s="77">
        <v>22.497</v>
      </c>
      <c r="J29" s="77">
        <v>27.238</v>
      </c>
      <c r="K29" s="77">
        <v>24.742000000000001</v>
      </c>
      <c r="L29" s="77">
        <v>28.498999999999999</v>
      </c>
      <c r="M29" s="77">
        <v>32.122</v>
      </c>
      <c r="N29" s="77">
        <v>27.608000000000001</v>
      </c>
      <c r="O29" s="77">
        <v>27.533999999999999</v>
      </c>
      <c r="P29" s="77">
        <v>22.715</v>
      </c>
      <c r="Q29" s="77">
        <v>8.8970000000000002</v>
      </c>
      <c r="R29" s="77">
        <v>3.4710000000000001</v>
      </c>
      <c r="S29" s="77">
        <v>38.006999999999998</v>
      </c>
      <c r="T29" s="77">
        <v>76.155000000000001</v>
      </c>
      <c r="U29" s="77">
        <v>61.2</v>
      </c>
      <c r="V29" s="77">
        <v>48.975000000000001</v>
      </c>
      <c r="W29" s="77">
        <v>37.603000000000002</v>
      </c>
      <c r="X29" s="77">
        <v>75.441999999999993</v>
      </c>
      <c r="Y29" s="77">
        <v>21.593</v>
      </c>
      <c r="Z29" s="78"/>
      <c r="AA29" s="79">
        <f>SUM(B29:Z29)</f>
        <v>703.60799999999995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20.88</v>
      </c>
      <c r="C31" s="62">
        <f t="shared" ref="C31:Z31" si="4">IF(LEN(C$2)&gt;0,SUM(C28:C30),"")</f>
        <v>23.797000000000001</v>
      </c>
      <c r="D31" s="62">
        <f t="shared" si="4"/>
        <v>20.302</v>
      </c>
      <c r="E31" s="62">
        <f t="shared" si="4"/>
        <v>6.4119999999999999</v>
      </c>
      <c r="F31" s="62">
        <f t="shared" si="4"/>
        <v>8.2729999999999997</v>
      </c>
      <c r="G31" s="62">
        <f t="shared" si="4"/>
        <v>19.594000000000001</v>
      </c>
      <c r="H31" s="62">
        <f t="shared" si="4"/>
        <v>20.052</v>
      </c>
      <c r="I31" s="62">
        <f t="shared" si="4"/>
        <v>22.497</v>
      </c>
      <c r="J31" s="62">
        <f t="shared" si="4"/>
        <v>27.238</v>
      </c>
      <c r="K31" s="62">
        <f t="shared" si="4"/>
        <v>24.742000000000001</v>
      </c>
      <c r="L31" s="62">
        <f t="shared" si="4"/>
        <v>28.498999999999999</v>
      </c>
      <c r="M31" s="62">
        <f t="shared" si="4"/>
        <v>32.122</v>
      </c>
      <c r="N31" s="62">
        <f t="shared" si="4"/>
        <v>27.608000000000001</v>
      </c>
      <c r="O31" s="62">
        <f t="shared" si="4"/>
        <v>27.533999999999999</v>
      </c>
      <c r="P31" s="62">
        <f t="shared" si="4"/>
        <v>22.715</v>
      </c>
      <c r="Q31" s="62">
        <f t="shared" si="4"/>
        <v>8.8970000000000002</v>
      </c>
      <c r="R31" s="62">
        <f t="shared" si="4"/>
        <v>3.4710000000000001</v>
      </c>
      <c r="S31" s="62">
        <f t="shared" si="4"/>
        <v>38.006999999999998</v>
      </c>
      <c r="T31" s="62">
        <f t="shared" si="4"/>
        <v>76.155000000000001</v>
      </c>
      <c r="U31" s="62">
        <f t="shared" si="4"/>
        <v>61.2</v>
      </c>
      <c r="V31" s="62">
        <f t="shared" si="4"/>
        <v>48.975000000000001</v>
      </c>
      <c r="W31" s="62">
        <f t="shared" si="4"/>
        <v>37.603000000000002</v>
      </c>
      <c r="X31" s="62">
        <f t="shared" si="4"/>
        <v>75.441999999999993</v>
      </c>
      <c r="Y31" s="62">
        <f t="shared" si="4"/>
        <v>21.593</v>
      </c>
      <c r="Z31" s="63" t="str">
        <f t="shared" si="4"/>
        <v/>
      </c>
      <c r="AA31" s="64">
        <f>SUM(AA28:AA30)</f>
        <v>703.60799999999995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17.8</v>
      </c>
      <c r="F38" s="99">
        <v>15.5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25.7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17.8</v>
      </c>
      <c r="F39" s="88">
        <f t="shared" si="6"/>
        <v>15.5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25.7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17.8</v>
      </c>
      <c r="F46" s="99">
        <v>15.5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25.7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17.8</v>
      </c>
      <c r="F48" s="88">
        <f t="shared" si="8"/>
        <v>15.5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20.88</v>
      </c>
      <c r="C51" s="88">
        <f t="shared" si="10"/>
        <v>23.797000000000001</v>
      </c>
      <c r="D51" s="88">
        <f t="shared" si="10"/>
        <v>20.301999999999996</v>
      </c>
      <c r="E51" s="88">
        <f t="shared" si="10"/>
        <v>24.212</v>
      </c>
      <c r="F51" s="88">
        <f t="shared" si="10"/>
        <v>23.773</v>
      </c>
      <c r="G51" s="88">
        <f t="shared" si="10"/>
        <v>19.594000000000001</v>
      </c>
      <c r="H51" s="88">
        <f t="shared" si="10"/>
        <v>20.052</v>
      </c>
      <c r="I51" s="88">
        <f t="shared" si="10"/>
        <v>22.497</v>
      </c>
      <c r="J51" s="88">
        <f t="shared" si="10"/>
        <v>27.237999999999996</v>
      </c>
      <c r="K51" s="88">
        <f t="shared" si="10"/>
        <v>24.742000000000001</v>
      </c>
      <c r="L51" s="88">
        <f t="shared" si="10"/>
        <v>28.498999999999995</v>
      </c>
      <c r="M51" s="88">
        <f t="shared" si="10"/>
        <v>32.122</v>
      </c>
      <c r="N51" s="88">
        <f t="shared" si="10"/>
        <v>27.607999999999997</v>
      </c>
      <c r="O51" s="88">
        <f t="shared" si="10"/>
        <v>27.533999999999999</v>
      </c>
      <c r="P51" s="88">
        <f t="shared" si="10"/>
        <v>22.715000000000003</v>
      </c>
      <c r="Q51" s="88">
        <f t="shared" si="10"/>
        <v>8.8970000000000002</v>
      </c>
      <c r="R51" s="88">
        <f t="shared" si="10"/>
        <v>29.170999999999999</v>
      </c>
      <c r="S51" s="88">
        <f t="shared" si="10"/>
        <v>38.007000000000005</v>
      </c>
      <c r="T51" s="88">
        <f t="shared" si="10"/>
        <v>76.155000000000001</v>
      </c>
      <c r="U51" s="88">
        <f t="shared" si="10"/>
        <v>61.2</v>
      </c>
      <c r="V51" s="88">
        <f t="shared" si="10"/>
        <v>48.974999999999994</v>
      </c>
      <c r="W51" s="88">
        <f t="shared" si="10"/>
        <v>37.602999999999994</v>
      </c>
      <c r="X51" s="88">
        <f t="shared" si="10"/>
        <v>75.441999999999993</v>
      </c>
      <c r="Y51" s="88">
        <f t="shared" si="10"/>
        <v>21.593000000000004</v>
      </c>
      <c r="Z51" s="89" t="str">
        <f t="shared" si="10"/>
        <v/>
      </c>
      <c r="AA51" s="105">
        <f>SUM(B51:Z51)</f>
        <v>762.60799999999995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20.880000000000003</v>
      </c>
      <c r="C4" s="18">
        <v>23.797000000000001</v>
      </c>
      <c r="D4" s="18">
        <v>20.302</v>
      </c>
      <c r="E4" s="18">
        <v>24.191999999999997</v>
      </c>
      <c r="F4" s="18">
        <v>23.766000000000002</v>
      </c>
      <c r="G4" s="18">
        <v>19.593999999999998</v>
      </c>
      <c r="H4" s="18">
        <v>20.052</v>
      </c>
      <c r="I4" s="18">
        <v>22.497</v>
      </c>
      <c r="J4" s="18">
        <v>27.238</v>
      </c>
      <c r="K4" s="18">
        <v>24.742000000000001</v>
      </c>
      <c r="L4" s="18">
        <v>28.499000000000002</v>
      </c>
      <c r="M4" s="18">
        <v>32.122</v>
      </c>
      <c r="N4" s="18">
        <v>27.608000000000001</v>
      </c>
      <c r="O4" s="18">
        <v>27.533999999999999</v>
      </c>
      <c r="P4" s="18">
        <v>22.715</v>
      </c>
      <c r="Q4" s="18">
        <v>8.8970000000000002</v>
      </c>
      <c r="R4" s="18">
        <v>29.206</v>
      </c>
      <c r="S4" s="18">
        <v>38.053000000000004</v>
      </c>
      <c r="T4" s="18">
        <v>76.2</v>
      </c>
      <c r="U4" s="18">
        <v>61.21</v>
      </c>
      <c r="V4" s="18">
        <v>48.98</v>
      </c>
      <c r="W4" s="18">
        <v>37.604000000000006</v>
      </c>
      <c r="X4" s="18">
        <v>75.42</v>
      </c>
      <c r="Y4" s="18">
        <v>21.593</v>
      </c>
      <c r="Z4" s="19"/>
      <c r="AA4" s="20">
        <f>SUM(B4:Z4)</f>
        <v>762.70100000000002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198.73</v>
      </c>
      <c r="C7" s="28">
        <v>206.13</v>
      </c>
      <c r="D7" s="28">
        <v>181.56</v>
      </c>
      <c r="E7" s="28">
        <v>175</v>
      </c>
      <c r="F7" s="28">
        <v>177.3</v>
      </c>
      <c r="G7" s="28">
        <v>193.2</v>
      </c>
      <c r="H7" s="28">
        <v>222.62</v>
      </c>
      <c r="I7" s="28">
        <v>252.28</v>
      </c>
      <c r="J7" s="28">
        <v>253.53</v>
      </c>
      <c r="K7" s="28">
        <v>231.9</v>
      </c>
      <c r="L7" s="28">
        <v>213.26</v>
      </c>
      <c r="M7" s="28">
        <v>213.35</v>
      </c>
      <c r="N7" s="28">
        <v>207.35</v>
      </c>
      <c r="O7" s="28">
        <v>194.24</v>
      </c>
      <c r="P7" s="28">
        <v>200.29</v>
      </c>
      <c r="Q7" s="28">
        <v>231.65</v>
      </c>
      <c r="R7" s="28">
        <v>239.41</v>
      </c>
      <c r="S7" s="28">
        <v>277.61</v>
      </c>
      <c r="T7" s="28">
        <v>297.13</v>
      </c>
      <c r="U7" s="28">
        <v>286</v>
      </c>
      <c r="V7" s="28">
        <v>250</v>
      </c>
      <c r="W7" s="28">
        <v>221.09</v>
      </c>
      <c r="X7" s="28">
        <v>240</v>
      </c>
      <c r="Y7" s="28">
        <v>212.38</v>
      </c>
      <c r="Z7" s="29"/>
      <c r="AA7" s="30">
        <f>IF(SUM(B7:Z7)&lt;&gt;0,AVERAGEIF(B7:Z7,"&lt;&gt;"""),"")</f>
        <v>224.00041666666667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6.8730000000000002</v>
      </c>
      <c r="C14" s="57">
        <v>9.0139999999999993</v>
      </c>
      <c r="D14" s="57">
        <v>0.67900000000000005</v>
      </c>
      <c r="E14" s="57">
        <v>3.9959999999999996</v>
      </c>
      <c r="F14" s="57">
        <v>3.0799999999999996</v>
      </c>
      <c r="G14" s="57">
        <v>1.2050000000000001</v>
      </c>
      <c r="H14" s="57"/>
      <c r="I14" s="57"/>
      <c r="J14" s="57">
        <v>4.6559999999999997</v>
      </c>
      <c r="K14" s="57">
        <v>1.8380000000000001</v>
      </c>
      <c r="L14" s="57">
        <v>5.4450000000000003</v>
      </c>
      <c r="M14" s="57">
        <v>5.6390000000000002</v>
      </c>
      <c r="N14" s="57">
        <v>23.305</v>
      </c>
      <c r="O14" s="57">
        <v>22.633999999999997</v>
      </c>
      <c r="P14" s="57">
        <v>22.715</v>
      </c>
      <c r="Q14" s="57">
        <v>8.8970000000000002</v>
      </c>
      <c r="R14" s="57">
        <v>28.024999999999999</v>
      </c>
      <c r="S14" s="57">
        <v>17.702999999999999</v>
      </c>
      <c r="T14" s="57"/>
      <c r="U14" s="57"/>
      <c r="V14" s="57"/>
      <c r="W14" s="57">
        <v>9.3940000000000001</v>
      </c>
      <c r="X14" s="57"/>
      <c r="Y14" s="57">
        <v>21.001999999999999</v>
      </c>
      <c r="Z14" s="58"/>
      <c r="AA14" s="59">
        <f t="shared" si="0"/>
        <v>196.10000000000002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6.8730000000000002</v>
      </c>
      <c r="C16" s="62">
        <f t="shared" ref="C16:Z16" si="1">IF(LEN(C$2)&gt;0,SUM(C10:C15),"")</f>
        <v>9.0139999999999993</v>
      </c>
      <c r="D16" s="62">
        <f t="shared" si="1"/>
        <v>0.67900000000000005</v>
      </c>
      <c r="E16" s="62">
        <f t="shared" si="1"/>
        <v>3.9959999999999996</v>
      </c>
      <c r="F16" s="62">
        <f t="shared" si="1"/>
        <v>3.0799999999999996</v>
      </c>
      <c r="G16" s="62">
        <f t="shared" si="1"/>
        <v>1.2050000000000001</v>
      </c>
      <c r="H16" s="62">
        <f t="shared" si="1"/>
        <v>0</v>
      </c>
      <c r="I16" s="62">
        <f t="shared" si="1"/>
        <v>0</v>
      </c>
      <c r="J16" s="62">
        <f t="shared" si="1"/>
        <v>4.6559999999999997</v>
      </c>
      <c r="K16" s="62">
        <f t="shared" si="1"/>
        <v>1.8380000000000001</v>
      </c>
      <c r="L16" s="62">
        <f t="shared" si="1"/>
        <v>5.4450000000000003</v>
      </c>
      <c r="M16" s="62">
        <f t="shared" si="1"/>
        <v>5.6390000000000002</v>
      </c>
      <c r="N16" s="62">
        <f t="shared" si="1"/>
        <v>23.305</v>
      </c>
      <c r="O16" s="62">
        <f t="shared" si="1"/>
        <v>22.633999999999997</v>
      </c>
      <c r="P16" s="62">
        <f t="shared" si="1"/>
        <v>22.715</v>
      </c>
      <c r="Q16" s="62">
        <f t="shared" si="1"/>
        <v>8.8970000000000002</v>
      </c>
      <c r="R16" s="62">
        <f t="shared" si="1"/>
        <v>28.024999999999999</v>
      </c>
      <c r="S16" s="62">
        <f t="shared" si="1"/>
        <v>17.702999999999999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9.3940000000000001</v>
      </c>
      <c r="X16" s="62">
        <f t="shared" si="1"/>
        <v>0</v>
      </c>
      <c r="Y16" s="62">
        <f t="shared" si="1"/>
        <v>21.001999999999999</v>
      </c>
      <c r="Z16" s="63" t="str">
        <f t="shared" si="1"/>
        <v/>
      </c>
      <c r="AA16" s="64">
        <f>SUM(AA10:AA15)</f>
        <v>196.10000000000002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3.8540000000000001</v>
      </c>
      <c r="C20" s="77">
        <v>3.8330000000000002</v>
      </c>
      <c r="D20" s="77">
        <v>3.831</v>
      </c>
      <c r="E20" s="77">
        <v>3.851</v>
      </c>
      <c r="F20" s="77">
        <v>3.9660000000000002</v>
      </c>
      <c r="G20" s="77">
        <v>4.6120000000000001</v>
      </c>
      <c r="H20" s="77">
        <v>5.7770000000000001</v>
      </c>
      <c r="I20" s="77">
        <v>6.6849999999999996</v>
      </c>
      <c r="J20" s="77">
        <v>6.9119999999999999</v>
      </c>
      <c r="K20" s="77">
        <v>6.952</v>
      </c>
      <c r="L20" s="77">
        <v>6.8380000000000001</v>
      </c>
      <c r="M20" s="77">
        <v>6.758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63.869000000000007</v>
      </c>
    </row>
    <row r="21" spans="1:27" ht="24.95" customHeight="1" x14ac:dyDescent="0.2">
      <c r="A21" s="75" t="s">
        <v>16</v>
      </c>
      <c r="B21" s="80">
        <v>10.153</v>
      </c>
      <c r="C21" s="81">
        <v>10.15</v>
      </c>
      <c r="D21" s="81">
        <v>14.992000000000001</v>
      </c>
      <c r="E21" s="81">
        <v>15.545</v>
      </c>
      <c r="F21" s="81">
        <v>15.92</v>
      </c>
      <c r="G21" s="81">
        <v>13.776999999999997</v>
      </c>
      <c r="H21" s="81">
        <v>14.275000000000002</v>
      </c>
      <c r="I21" s="81">
        <v>15.811999999999999</v>
      </c>
      <c r="J21" s="81">
        <v>15.67</v>
      </c>
      <c r="K21" s="81">
        <v>15.952</v>
      </c>
      <c r="L21" s="81">
        <v>16.216000000000001</v>
      </c>
      <c r="M21" s="81">
        <v>19.725000000000001</v>
      </c>
      <c r="N21" s="81">
        <v>4.3029999999999999</v>
      </c>
      <c r="O21" s="81">
        <v>4.9000000000000004</v>
      </c>
      <c r="P21" s="81"/>
      <c r="Q21" s="81"/>
      <c r="R21" s="81">
        <v>1.181</v>
      </c>
      <c r="S21" s="81">
        <v>5.25</v>
      </c>
      <c r="T21" s="81">
        <v>0.5</v>
      </c>
      <c r="U21" s="81">
        <v>3.51</v>
      </c>
      <c r="V21" s="81">
        <v>0.48</v>
      </c>
      <c r="W21" s="81">
        <v>1.51</v>
      </c>
      <c r="X21" s="81">
        <v>0.52</v>
      </c>
      <c r="Y21" s="81">
        <v>0.59099999999999997</v>
      </c>
      <c r="Z21" s="78"/>
      <c r="AA21" s="79">
        <f t="shared" si="2"/>
        <v>200.93200000000002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14.007000000000001</v>
      </c>
      <c r="C25" s="88">
        <f t="shared" si="3"/>
        <v>14.783000000000001</v>
      </c>
      <c r="D25" s="88">
        <f t="shared" si="3"/>
        <v>19.623000000000001</v>
      </c>
      <c r="E25" s="88">
        <f t="shared" si="3"/>
        <v>20.195999999999998</v>
      </c>
      <c r="F25" s="88">
        <f t="shared" si="3"/>
        <v>20.686</v>
      </c>
      <c r="G25" s="88">
        <f t="shared" si="3"/>
        <v>18.388999999999996</v>
      </c>
      <c r="H25" s="88">
        <f t="shared" si="3"/>
        <v>20.052000000000003</v>
      </c>
      <c r="I25" s="88">
        <f t="shared" si="3"/>
        <v>22.497</v>
      </c>
      <c r="J25" s="88">
        <f t="shared" si="3"/>
        <v>22.582000000000001</v>
      </c>
      <c r="K25" s="88">
        <f t="shared" si="3"/>
        <v>22.904</v>
      </c>
      <c r="L25" s="88">
        <f t="shared" si="3"/>
        <v>23.054000000000002</v>
      </c>
      <c r="M25" s="88">
        <f t="shared" si="3"/>
        <v>26.483000000000001</v>
      </c>
      <c r="N25" s="88">
        <f t="shared" si="3"/>
        <v>4.3029999999999999</v>
      </c>
      <c r="O25" s="88">
        <f t="shared" si="3"/>
        <v>4.9000000000000004</v>
      </c>
      <c r="P25" s="88">
        <f t="shared" si="3"/>
        <v>0</v>
      </c>
      <c r="Q25" s="88">
        <f t="shared" si="3"/>
        <v>0</v>
      </c>
      <c r="R25" s="88">
        <f t="shared" si="3"/>
        <v>1.181</v>
      </c>
      <c r="S25" s="88">
        <f t="shared" si="3"/>
        <v>5.25</v>
      </c>
      <c r="T25" s="88">
        <f t="shared" si="3"/>
        <v>0.5</v>
      </c>
      <c r="U25" s="88">
        <f t="shared" si="3"/>
        <v>3.51</v>
      </c>
      <c r="V25" s="88">
        <f t="shared" si="3"/>
        <v>0.48</v>
      </c>
      <c r="W25" s="88">
        <f t="shared" si="3"/>
        <v>1.51</v>
      </c>
      <c r="X25" s="88">
        <f t="shared" si="3"/>
        <v>0.52</v>
      </c>
      <c r="Y25" s="88">
        <f t="shared" si="3"/>
        <v>0.59099999999999997</v>
      </c>
      <c r="Z25" s="89">
        <f t="shared" si="3"/>
        <v>0</v>
      </c>
      <c r="AA25" s="90">
        <f t="shared" si="3"/>
        <v>268.00100000000003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20.88</v>
      </c>
      <c r="C29" s="77">
        <v>23.797000000000001</v>
      </c>
      <c r="D29" s="77">
        <v>20.302</v>
      </c>
      <c r="E29" s="77">
        <v>24.192</v>
      </c>
      <c r="F29" s="77">
        <v>23.765999999999998</v>
      </c>
      <c r="G29" s="77">
        <v>19.594000000000001</v>
      </c>
      <c r="H29" s="77">
        <v>20.052</v>
      </c>
      <c r="I29" s="77">
        <v>22.497</v>
      </c>
      <c r="J29" s="77">
        <v>27.238</v>
      </c>
      <c r="K29" s="77">
        <v>24.742000000000001</v>
      </c>
      <c r="L29" s="77">
        <v>28.498999999999999</v>
      </c>
      <c r="M29" s="77">
        <v>32.122</v>
      </c>
      <c r="N29" s="77">
        <v>27.608000000000001</v>
      </c>
      <c r="O29" s="77">
        <v>27.533999999999999</v>
      </c>
      <c r="P29" s="77">
        <v>22.715</v>
      </c>
      <c r="Q29" s="77">
        <v>8.8970000000000002</v>
      </c>
      <c r="R29" s="77">
        <v>29.206</v>
      </c>
      <c r="S29" s="77">
        <v>22.952999999999999</v>
      </c>
      <c r="T29" s="77">
        <v>0.5</v>
      </c>
      <c r="U29" s="77">
        <v>3.51</v>
      </c>
      <c r="V29" s="77">
        <v>0.48</v>
      </c>
      <c r="W29" s="77">
        <v>10.904</v>
      </c>
      <c r="X29" s="77">
        <v>0.52</v>
      </c>
      <c r="Y29" s="77">
        <v>21.593</v>
      </c>
      <c r="Z29" s="78"/>
      <c r="AA29" s="79">
        <f>SUM(B29:Z29)</f>
        <v>464.10099999999994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20.88</v>
      </c>
      <c r="C31" s="62">
        <f t="shared" si="4"/>
        <v>23.797000000000001</v>
      </c>
      <c r="D31" s="62">
        <f t="shared" si="4"/>
        <v>20.302</v>
      </c>
      <c r="E31" s="62">
        <f t="shared" si="4"/>
        <v>24.192</v>
      </c>
      <c r="F31" s="62">
        <f t="shared" si="4"/>
        <v>23.765999999999998</v>
      </c>
      <c r="G31" s="62">
        <f t="shared" si="4"/>
        <v>19.594000000000001</v>
      </c>
      <c r="H31" s="62">
        <f t="shared" si="4"/>
        <v>20.052</v>
      </c>
      <c r="I31" s="62">
        <f t="shared" si="4"/>
        <v>22.497</v>
      </c>
      <c r="J31" s="62">
        <f t="shared" si="4"/>
        <v>27.238</v>
      </c>
      <c r="K31" s="62">
        <f t="shared" si="4"/>
        <v>24.742000000000001</v>
      </c>
      <c r="L31" s="62">
        <f t="shared" si="4"/>
        <v>28.498999999999999</v>
      </c>
      <c r="M31" s="62">
        <f t="shared" si="4"/>
        <v>32.122</v>
      </c>
      <c r="N31" s="62">
        <f t="shared" si="4"/>
        <v>27.608000000000001</v>
      </c>
      <c r="O31" s="62">
        <f t="shared" si="4"/>
        <v>27.533999999999999</v>
      </c>
      <c r="P31" s="62">
        <f t="shared" si="4"/>
        <v>22.715</v>
      </c>
      <c r="Q31" s="62">
        <f t="shared" si="4"/>
        <v>8.8970000000000002</v>
      </c>
      <c r="R31" s="62">
        <f t="shared" si="4"/>
        <v>29.206</v>
      </c>
      <c r="S31" s="62">
        <f t="shared" si="4"/>
        <v>22.952999999999999</v>
      </c>
      <c r="T31" s="62">
        <f t="shared" si="4"/>
        <v>0.5</v>
      </c>
      <c r="U31" s="62">
        <f t="shared" si="4"/>
        <v>3.51</v>
      </c>
      <c r="V31" s="62">
        <f t="shared" si="4"/>
        <v>0.48</v>
      </c>
      <c r="W31" s="62">
        <f t="shared" si="4"/>
        <v>10.904</v>
      </c>
      <c r="X31" s="62">
        <f t="shared" si="4"/>
        <v>0.52</v>
      </c>
      <c r="Y31" s="62">
        <f t="shared" si="4"/>
        <v>21.593</v>
      </c>
      <c r="Z31" s="63">
        <f t="shared" si="4"/>
        <v>0</v>
      </c>
      <c r="AA31" s="64">
        <f t="shared" si="4"/>
        <v>464.10099999999994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15.1</v>
      </c>
      <c r="T38" s="99">
        <v>75.7</v>
      </c>
      <c r="U38" s="99">
        <v>57.7</v>
      </c>
      <c r="V38" s="99">
        <v>48.5</v>
      </c>
      <c r="W38" s="99">
        <v>26.7</v>
      </c>
      <c r="X38" s="99">
        <v>74.900000000000006</v>
      </c>
      <c r="Y38" s="99"/>
      <c r="Z38" s="100"/>
      <c r="AA38" s="79">
        <f t="shared" si="5"/>
        <v>298.60000000000002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15.1</v>
      </c>
      <c r="T39" s="88">
        <f t="shared" si="6"/>
        <v>75.7</v>
      </c>
      <c r="U39" s="88">
        <f t="shared" si="6"/>
        <v>57.7</v>
      </c>
      <c r="V39" s="88">
        <f t="shared" si="6"/>
        <v>48.5</v>
      </c>
      <c r="W39" s="88">
        <f t="shared" si="6"/>
        <v>26.7</v>
      </c>
      <c r="X39" s="88">
        <f t="shared" si="6"/>
        <v>74.900000000000006</v>
      </c>
      <c r="Y39" s="88">
        <f t="shared" si="6"/>
        <v>0</v>
      </c>
      <c r="Z39" s="89">
        <f t="shared" si="6"/>
        <v>0</v>
      </c>
      <c r="AA39" s="90">
        <f t="shared" si="5"/>
        <v>298.60000000000002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15.1</v>
      </c>
      <c r="T46" s="99">
        <v>75.7</v>
      </c>
      <c r="U46" s="99">
        <v>57.7</v>
      </c>
      <c r="V46" s="99">
        <v>48.5</v>
      </c>
      <c r="W46" s="99">
        <v>26.7</v>
      </c>
      <c r="X46" s="99">
        <v>74.900000000000006</v>
      </c>
      <c r="Y46" s="99"/>
      <c r="Z46" s="100"/>
      <c r="AA46" s="79">
        <f t="shared" si="7"/>
        <v>298.60000000000002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15.1</v>
      </c>
      <c r="T48" s="88">
        <f t="shared" si="8"/>
        <v>75.7</v>
      </c>
      <c r="U48" s="88">
        <f t="shared" si="8"/>
        <v>57.7</v>
      </c>
      <c r="V48" s="88">
        <f t="shared" si="8"/>
        <v>48.5</v>
      </c>
      <c r="W48" s="88">
        <f t="shared" si="8"/>
        <v>26.7</v>
      </c>
      <c r="X48" s="88">
        <f t="shared" si="8"/>
        <v>74.900000000000006</v>
      </c>
      <c r="Y48" s="88">
        <f t="shared" si="8"/>
        <v>0</v>
      </c>
      <c r="Z48" s="89">
        <f t="shared" si="8"/>
        <v>0</v>
      </c>
      <c r="AA48" s="90">
        <f t="shared" si="7"/>
        <v>298.60000000000002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20.880000000000003</v>
      </c>
      <c r="C51" s="88">
        <f t="shared" si="10"/>
        <v>23.797000000000001</v>
      </c>
      <c r="D51" s="88">
        <f t="shared" si="10"/>
        <v>20.302</v>
      </c>
      <c r="E51" s="88">
        <f t="shared" si="10"/>
        <v>24.191999999999997</v>
      </c>
      <c r="F51" s="88">
        <f t="shared" si="10"/>
        <v>23.765999999999998</v>
      </c>
      <c r="G51" s="88">
        <f t="shared" si="10"/>
        <v>19.593999999999994</v>
      </c>
      <c r="H51" s="88">
        <f t="shared" si="10"/>
        <v>20.052000000000003</v>
      </c>
      <c r="I51" s="88">
        <f t="shared" si="10"/>
        <v>22.497</v>
      </c>
      <c r="J51" s="88">
        <f t="shared" si="10"/>
        <v>27.238</v>
      </c>
      <c r="K51" s="88">
        <f t="shared" si="10"/>
        <v>24.742000000000001</v>
      </c>
      <c r="L51" s="88">
        <f t="shared" si="10"/>
        <v>28.499000000000002</v>
      </c>
      <c r="M51" s="88">
        <f t="shared" si="10"/>
        <v>32.122</v>
      </c>
      <c r="N51" s="88">
        <f t="shared" si="10"/>
        <v>27.608000000000001</v>
      </c>
      <c r="O51" s="88">
        <f t="shared" si="10"/>
        <v>27.533999999999999</v>
      </c>
      <c r="P51" s="88">
        <f t="shared" si="10"/>
        <v>22.715</v>
      </c>
      <c r="Q51" s="88">
        <f t="shared" si="10"/>
        <v>8.8970000000000002</v>
      </c>
      <c r="R51" s="88">
        <f t="shared" si="10"/>
        <v>29.206</v>
      </c>
      <c r="S51" s="88">
        <f t="shared" si="10"/>
        <v>38.052999999999997</v>
      </c>
      <c r="T51" s="88">
        <f t="shared" si="10"/>
        <v>76.2</v>
      </c>
      <c r="U51" s="88">
        <f t="shared" si="10"/>
        <v>61.21</v>
      </c>
      <c r="V51" s="88">
        <f t="shared" si="10"/>
        <v>48.98</v>
      </c>
      <c r="W51" s="88">
        <f t="shared" si="10"/>
        <v>37.603999999999999</v>
      </c>
      <c r="X51" s="88">
        <f t="shared" si="10"/>
        <v>75.42</v>
      </c>
      <c r="Y51" s="88">
        <f t="shared" si="10"/>
        <v>21.593</v>
      </c>
      <c r="Z51" s="89">
        <f t="shared" si="10"/>
        <v>0</v>
      </c>
      <c r="AA51" s="105">
        <f>SUM(B51:Z51)</f>
        <v>762.70100000000002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-17.8</v>
      </c>
      <c r="F4" s="18">
        <v>-15.5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-25.7</v>
      </c>
      <c r="S4" s="18">
        <v>15.1</v>
      </c>
      <c r="T4" s="18">
        <v>75.7</v>
      </c>
      <c r="U4" s="18">
        <v>57.7</v>
      </c>
      <c r="V4" s="18">
        <v>48.5</v>
      </c>
      <c r="W4" s="18">
        <v>26.7</v>
      </c>
      <c r="X4" s="18">
        <v>74.900000000000006</v>
      </c>
      <c r="Y4" s="18"/>
      <c r="Z4" s="19"/>
      <c r="AA4" s="112">
        <f>SUM(B4:Z4)</f>
        <v>239.6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198.73</v>
      </c>
      <c r="C7" s="118">
        <v>206.13</v>
      </c>
      <c r="D7" s="118">
        <v>181.56</v>
      </c>
      <c r="E7" s="118">
        <v>175</v>
      </c>
      <c r="F7" s="118">
        <v>177.3</v>
      </c>
      <c r="G7" s="118">
        <v>193.2</v>
      </c>
      <c r="H7" s="118">
        <v>222.62</v>
      </c>
      <c r="I7" s="118">
        <v>252.28</v>
      </c>
      <c r="J7" s="118">
        <v>253.53</v>
      </c>
      <c r="K7" s="118">
        <v>231.9</v>
      </c>
      <c r="L7" s="118">
        <v>213.26</v>
      </c>
      <c r="M7" s="118">
        <v>213.35</v>
      </c>
      <c r="N7" s="118">
        <v>207.35</v>
      </c>
      <c r="O7" s="118">
        <v>194.24</v>
      </c>
      <c r="P7" s="118">
        <v>200.29</v>
      </c>
      <c r="Q7" s="118">
        <v>231.65</v>
      </c>
      <c r="R7" s="118">
        <v>239.41</v>
      </c>
      <c r="S7" s="118">
        <v>277.61</v>
      </c>
      <c r="T7" s="118">
        <v>297.13</v>
      </c>
      <c r="U7" s="118">
        <v>286</v>
      </c>
      <c r="V7" s="118">
        <v>250</v>
      </c>
      <c r="W7" s="118">
        <v>221.09</v>
      </c>
      <c r="X7" s="118">
        <v>240</v>
      </c>
      <c r="Y7" s="118">
        <v>212.38</v>
      </c>
      <c r="Z7" s="119"/>
      <c r="AA7" s="120">
        <f>IF(SUM(B7:Z7)&lt;&gt;0,AVERAGEIF(B7:Z7,"&lt;&gt;"""),"")</f>
        <v>224.00041666666667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17.8</v>
      </c>
      <c r="F15" s="134">
        <v>15.5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25.7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17.8</v>
      </c>
      <c r="F16" s="136">
        <f t="shared" si="1"/>
        <v>15.5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25.7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15.1</v>
      </c>
      <c r="T23" s="134">
        <v>75.7</v>
      </c>
      <c r="U23" s="134">
        <v>57.7</v>
      </c>
      <c r="V23" s="134">
        <v>48.5</v>
      </c>
      <c r="W23" s="134">
        <v>26.7</v>
      </c>
      <c r="X23" s="134">
        <v>74.900000000000006</v>
      </c>
      <c r="Y23" s="134"/>
      <c r="Z23" s="132"/>
      <c r="AA23" s="133">
        <f t="shared" si="2"/>
        <v>298.60000000000002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15.1</v>
      </c>
      <c r="T24" s="136">
        <f t="shared" si="3"/>
        <v>75.7</v>
      </c>
      <c r="U24" s="136">
        <f t="shared" si="3"/>
        <v>57.7</v>
      </c>
      <c r="V24" s="136">
        <f t="shared" si="3"/>
        <v>48.5</v>
      </c>
      <c r="W24" s="136">
        <f t="shared" si="3"/>
        <v>26.7</v>
      </c>
      <c r="X24" s="136">
        <f t="shared" si="3"/>
        <v>74.900000000000006</v>
      </c>
      <c r="Y24" s="136">
        <f t="shared" si="3"/>
        <v>0</v>
      </c>
      <c r="Z24" s="137" t="str">
        <f t="shared" si="3"/>
        <v/>
      </c>
      <c r="AA24" s="90">
        <f t="shared" si="2"/>
        <v>298.60000000000002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2022-02-02T21:30:48Z</dcterms:created>
  <dcterms:modified xsi:type="dcterms:W3CDTF">2022-02-02T21:30:49Z</dcterms:modified>
</cp:coreProperties>
</file>