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<sst xmlns="http://schemas.openxmlformats.org/spreadsheetml/2006/main" count="117" uniqueCount="53">
  <si>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01/02/2022 23:25:07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</si>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</sst>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2.1339999999999999</c:v>
                </c:pt>
                <c:pt idx="7">
                  <c:v>5</c:v>
                </c:pt>
                <c:pt idx="8">
                  <c:v>1.4570000000000001</c:v>
                </c:pt>
                <c:pt idx="9">
                  <c:v>65.242999999999995</c:v>
                </c:pt>
                <c:pt idx="10">
                  <c:v>77.444000000000003</c:v>
                </c:pt>
                <c:pt idx="11">
                  <c:v>85.869</c:v>
                </c:pt>
                <c:pt idx="12">
                  <c:v>95.97</c:v>
                </c:pt>
                <c:pt idx="14">
                  <c:v>85.043999999999997</c:v>
                </c:pt>
                <c:pt idx="15">
                  <c:v>8.2070000000000007</c:v>
                </c:pt>
                <c:pt idx="16">
                  <c:v>15.147</c:v>
                </c:pt>
                <c:pt idx="17">
                  <c:v>30.387</c:v>
                </c:pt>
                <c:pt idx="21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20.8</c:v>
                </c:pt>
                <c:pt idx="1">
                  <c:v>20.9</c:v>
                </c:pt>
                <c:pt idx="2">
                  <c:v>0</c:v>
                </c:pt>
                <c:pt idx="3">
                  <c:v>44.3</c:v>
                </c:pt>
                <c:pt idx="4">
                  <c:v>36.5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51.4</c:v>
                </c:pt>
                <c:pt idx="19">
                  <c:v>52.5</c:v>
                </c:pt>
                <c:pt idx="20">
                  <c:v>46.6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7.58</c:v>
                </c:pt>
                <c:pt idx="1">
                  <c:v>2.82</c:v>
                </c:pt>
                <c:pt idx="2">
                  <c:v>13.744000000000002</c:v>
                </c:pt>
                <c:pt idx="5">
                  <c:v>5.82</c:v>
                </c:pt>
                <c:pt idx="6">
                  <c:v>9.4710000000000001</c:v>
                </c:pt>
                <c:pt idx="7">
                  <c:v>56.192</c:v>
                </c:pt>
                <c:pt idx="8">
                  <c:v>17.434999999999999</c:v>
                </c:pt>
                <c:pt idx="9">
                  <c:v>16.053000000000001</c:v>
                </c:pt>
                <c:pt idx="10">
                  <c:v>13.271000000000001</c:v>
                </c:pt>
                <c:pt idx="13">
                  <c:v>13.938000000000001</c:v>
                </c:pt>
                <c:pt idx="15">
                  <c:v>1.821</c:v>
                </c:pt>
                <c:pt idx="16">
                  <c:v>3.3920000000000003</c:v>
                </c:pt>
                <c:pt idx="17">
                  <c:v>5.5909999999999993</c:v>
                </c:pt>
                <c:pt idx="21">
                  <c:v>53.381999999999998</c:v>
                </c:pt>
                <c:pt idx="22">
                  <c:v>5.8010000000000002</c:v>
                </c:pt>
                <c:pt idx="23">
                  <c:v>78.638000000000005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084296"/>
        <c:axId val="241084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28.762</c:v>
                </c:pt>
                <c:pt idx="1">
                  <c:v>23.727000000000004</c:v>
                </c:pt>
                <c:pt idx="2">
                  <c:v>14.093</c:v>
                </c:pt>
                <c:pt idx="3">
                  <c:v>45.099000000000004</c:v>
                </c:pt>
                <c:pt idx="4">
                  <c:v>36.546999999999997</c:v>
                </c:pt>
                <c:pt idx="5">
                  <c:v>7.9540000000000006</c:v>
                </c:pt>
                <c:pt idx="6">
                  <c:v>10.388</c:v>
                </c:pt>
                <c:pt idx="7">
                  <c:v>64.654000000000011</c:v>
                </c:pt>
                <c:pt idx="8">
                  <c:v>18.891999999999996</c:v>
                </c:pt>
                <c:pt idx="9">
                  <c:v>81.295999999999992</c:v>
                </c:pt>
                <c:pt idx="10">
                  <c:v>90.715000000000003</c:v>
                </c:pt>
                <c:pt idx="11">
                  <c:v>85.869000000000014</c:v>
                </c:pt>
                <c:pt idx="12">
                  <c:v>95.970000000000013</c:v>
                </c:pt>
                <c:pt idx="13">
                  <c:v>13.938000000000001</c:v>
                </c:pt>
                <c:pt idx="14">
                  <c:v>85.044000000000011</c:v>
                </c:pt>
                <c:pt idx="15">
                  <c:v>10.028</c:v>
                </c:pt>
                <c:pt idx="16">
                  <c:v>18.788999999999998</c:v>
                </c:pt>
                <c:pt idx="17">
                  <c:v>36.238</c:v>
                </c:pt>
                <c:pt idx="18">
                  <c:v>51.442999999999998</c:v>
                </c:pt>
                <c:pt idx="19">
                  <c:v>52.457000000000001</c:v>
                </c:pt>
                <c:pt idx="20">
                  <c:v>46.636000000000003</c:v>
                </c:pt>
                <c:pt idx="21">
                  <c:v>128.34100000000001</c:v>
                </c:pt>
                <c:pt idx="22">
                  <c:v>5.8010000000000002</c:v>
                </c:pt>
                <c:pt idx="23">
                  <c:v>78.685999999999993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084296"/>
        <c:axId val="241084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154.66999999999999</c:v>
                </c:pt>
                <c:pt idx="1">
                  <c:v>149.87</c:v>
                </c:pt>
                <c:pt idx="2">
                  <c:v>167.61</c:v>
                </c:pt>
                <c:pt idx="3">
                  <c:v>139.93</c:v>
                </c:pt>
                <c:pt idx="4">
                  <c:v>165.52</c:v>
                </c:pt>
                <c:pt idx="5">
                  <c:v>217.04</c:v>
                </c:pt>
                <c:pt idx="6">
                  <c:v>221.65</c:v>
                </c:pt>
                <c:pt idx="7">
                  <c:v>245.59</c:v>
                </c:pt>
                <c:pt idx="8">
                  <c:v>286</c:v>
                </c:pt>
                <c:pt idx="9">
                  <c:v>286</c:v>
                </c:pt>
                <c:pt idx="10">
                  <c:v>289</c:v>
                </c:pt>
                <c:pt idx="11">
                  <c:v>275</c:v>
                </c:pt>
                <c:pt idx="12">
                  <c:v>277</c:v>
                </c:pt>
                <c:pt idx="13">
                  <c:v>250.04</c:v>
                </c:pt>
                <c:pt idx="14">
                  <c:v>262</c:v>
                </c:pt>
                <c:pt idx="15">
                  <c:v>259</c:v>
                </c:pt>
                <c:pt idx="16">
                  <c:v>267.02</c:v>
                </c:pt>
                <c:pt idx="17">
                  <c:v>284.05</c:v>
                </c:pt>
                <c:pt idx="18">
                  <c:v>257.8</c:v>
                </c:pt>
                <c:pt idx="19">
                  <c:v>259.60000000000002</c:v>
                </c:pt>
                <c:pt idx="20">
                  <c:v>228</c:v>
                </c:pt>
                <c:pt idx="21">
                  <c:v>208</c:v>
                </c:pt>
                <c:pt idx="22">
                  <c:v>217.22</c:v>
                </c:pt>
                <c:pt idx="23">
                  <c:v>193.2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085472"/>
        <c:axId val="241085080"/>
      </c:lineChart>
      <c:catAx>
        <c:axId val="241084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084688"/>
        <c:crosses val="autoZero"/>
        <c:auto val="1"/>
        <c:lblAlgn val="ctr"/>
        <c:lblOffset val="100"/>
        <c:noMultiLvlLbl val="0"/>
      </c:catAx>
      <c:valAx>
        <c:axId val="24108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084296"/>
        <c:crosses val="autoZero"/>
        <c:crossBetween val="between"/>
      </c:valAx>
      <c:valAx>
        <c:axId val="241085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085472"/>
        <c:crosses val="max"/>
        <c:crossBetween val="between"/>
      </c:valAx>
      <c:catAx>
        <c:axId val="241085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085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28.787000000000003</v>
      </c>
      <c r="C4" s="18">
        <v>23.72</v>
      </c>
      <c r="D4" s="18">
        <v>14.080000000000002</v>
      </c>
      <c r="E4" s="18">
        <v>45.134999999999991</v>
      </c>
      <c r="F4" s="18">
        <v>36.5</v>
      </c>
      <c r="G4" s="18">
        <v>7.9540000000000006</v>
      </c>
      <c r="H4" s="18">
        <v>10.387999999999998</v>
      </c>
      <c r="I4" s="18">
        <v>64.624999999999986</v>
      </c>
      <c r="J4" s="18">
        <v>18.891999999999999</v>
      </c>
      <c r="K4" s="18">
        <v>81.295999999999992</v>
      </c>
      <c r="L4" s="18">
        <v>90.715000000000003</v>
      </c>
      <c r="M4" s="18">
        <v>85.869</v>
      </c>
      <c r="N4" s="18">
        <v>95.97</v>
      </c>
      <c r="O4" s="18">
        <v>13.938000000000001</v>
      </c>
      <c r="P4" s="18">
        <v>85.043999999999997</v>
      </c>
      <c r="Q4" s="18">
        <v>10.028</v>
      </c>
      <c r="R4" s="18">
        <v>18.788999999999998</v>
      </c>
      <c r="S4" s="18">
        <v>36.238</v>
      </c>
      <c r="T4" s="18">
        <v>51.4</v>
      </c>
      <c r="U4" s="18">
        <v>52.5</v>
      </c>
      <c r="V4" s="18">
        <v>46.6</v>
      </c>
      <c r="W4" s="18">
        <v>128.38200000000001</v>
      </c>
      <c r="X4" s="18">
        <v>5.8010000000000002</v>
      </c>
      <c r="Y4" s="18">
        <v>78.638000000000005</v>
      </c>
      <c r="Z4" s="19"/>
      <c r="AA4" s="20">
        <f>SUM(B4:Z4)</f>
        <v>1131.289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154.66999999999999</v>
      </c>
      <c r="C7" s="28">
        <v>149.87</v>
      </c>
      <c r="D7" s="28">
        <v>167.61</v>
      </c>
      <c r="E7" s="28">
        <v>139.93</v>
      </c>
      <c r="F7" s="28">
        <v>165.52</v>
      </c>
      <c r="G7" s="28">
        <v>217.04</v>
      </c>
      <c r="H7" s="28">
        <v>221.65</v>
      </c>
      <c r="I7" s="28">
        <v>245.59</v>
      </c>
      <c r="J7" s="28">
        <v>286</v>
      </c>
      <c r="K7" s="28">
        <v>286</v>
      </c>
      <c r="L7" s="28">
        <v>289</v>
      </c>
      <c r="M7" s="28">
        <v>275</v>
      </c>
      <c r="N7" s="28">
        <v>277</v>
      </c>
      <c r="O7" s="28">
        <v>250.04</v>
      </c>
      <c r="P7" s="28">
        <v>262</v>
      </c>
      <c r="Q7" s="28">
        <v>259</v>
      </c>
      <c r="R7" s="28">
        <v>267.02</v>
      </c>
      <c r="S7" s="28">
        <v>284.05</v>
      </c>
      <c r="T7" s="28">
        <v>257.8</v>
      </c>
      <c r="U7" s="28">
        <v>259.60000000000002</v>
      </c>
      <c r="V7" s="28">
        <v>228</v>
      </c>
      <c r="W7" s="28">
        <v>208</v>
      </c>
      <c r="X7" s="28">
        <v>217.22</v>
      </c>
      <c r="Y7" s="28">
        <v>193.2</v>
      </c>
      <c r="Z7" s="29"/>
      <c r="AA7" s="30">
        <f>IF(SUM(B7:Z7)&lt;&gt;0,AVERAGEIF(B7:Z7,"&lt;&gt;"""),"")</f>
        <v>231.70041666666668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2.1339999999999999</v>
      </c>
      <c r="H12" s="52"/>
      <c r="I12" s="52">
        <v>5</v>
      </c>
      <c r="J12" s="52">
        <v>1.4570000000000001</v>
      </c>
      <c r="K12" s="52">
        <v>65.242999999999995</v>
      </c>
      <c r="L12" s="52">
        <v>77.444000000000003</v>
      </c>
      <c r="M12" s="52">
        <v>85.869</v>
      </c>
      <c r="N12" s="52">
        <v>95.97</v>
      </c>
      <c r="O12" s="52"/>
      <c r="P12" s="52">
        <v>85.043999999999997</v>
      </c>
      <c r="Q12" s="52">
        <v>8.2070000000000007</v>
      </c>
      <c r="R12" s="52">
        <v>15.147</v>
      </c>
      <c r="S12" s="52">
        <v>30.387</v>
      </c>
      <c r="T12" s="52"/>
      <c r="U12" s="52"/>
      <c r="V12" s="52"/>
      <c r="W12" s="52">
        <v>75</v>
      </c>
      <c r="X12" s="52"/>
      <c r="Y12" s="52"/>
      <c r="Z12" s="53"/>
      <c r="AA12" s="54">
        <f t="shared" si="0"/>
        <v>546.90200000000004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7.58</v>
      </c>
      <c r="C14" s="57">
        <v>2.82</v>
      </c>
      <c r="D14" s="57">
        <v>13.744000000000002</v>
      </c>
      <c r="E14" s="57"/>
      <c r="F14" s="57"/>
      <c r="G14" s="57">
        <v>5.82</v>
      </c>
      <c r="H14" s="57">
        <v>9.4710000000000001</v>
      </c>
      <c r="I14" s="57">
        <v>56.192</v>
      </c>
      <c r="J14" s="57">
        <v>17.434999999999999</v>
      </c>
      <c r="K14" s="57">
        <v>16.053000000000001</v>
      </c>
      <c r="L14" s="57">
        <v>13.271000000000001</v>
      </c>
      <c r="M14" s="57"/>
      <c r="N14" s="57"/>
      <c r="O14" s="57">
        <v>13.938000000000001</v>
      </c>
      <c r="P14" s="57"/>
      <c r="Q14" s="57">
        <v>1.821</v>
      </c>
      <c r="R14" s="57">
        <v>3.3920000000000003</v>
      </c>
      <c r="S14" s="57">
        <v>5.5909999999999993</v>
      </c>
      <c r="T14" s="57"/>
      <c r="U14" s="57"/>
      <c r="V14" s="57"/>
      <c r="W14" s="57">
        <v>53.381999999999998</v>
      </c>
      <c r="X14" s="57">
        <v>5.8010000000000002</v>
      </c>
      <c r="Y14" s="57">
        <v>78.638000000000005</v>
      </c>
      <c r="Z14" s="58"/>
      <c r="AA14" s="59">
        <f t="shared" si="0"/>
        <v>304.94900000000001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7.58</v>
      </c>
      <c r="C16" s="62">
        <f t="shared" ref="C16:Z16" si="1">IF(LEN(C$2)&gt;0,SUM(C10:C15),"")</f>
        <v>2.82</v>
      </c>
      <c r="D16" s="62">
        <f t="shared" si="1"/>
        <v>13.744000000000002</v>
      </c>
      <c r="E16" s="62">
        <f t="shared" si="1"/>
        <v>0</v>
      </c>
      <c r="F16" s="62">
        <f t="shared" si="1"/>
        <v>0</v>
      </c>
      <c r="G16" s="62">
        <f t="shared" si="1"/>
        <v>7.9540000000000006</v>
      </c>
      <c r="H16" s="62">
        <f t="shared" si="1"/>
        <v>9.4710000000000001</v>
      </c>
      <c r="I16" s="62">
        <f t="shared" si="1"/>
        <v>61.192</v>
      </c>
      <c r="J16" s="62">
        <f t="shared" si="1"/>
        <v>18.891999999999999</v>
      </c>
      <c r="K16" s="62">
        <f t="shared" si="1"/>
        <v>81.295999999999992</v>
      </c>
      <c r="L16" s="62">
        <f t="shared" si="1"/>
        <v>90.715000000000003</v>
      </c>
      <c r="M16" s="62">
        <f t="shared" si="1"/>
        <v>85.869</v>
      </c>
      <c r="N16" s="62">
        <f t="shared" si="1"/>
        <v>95.97</v>
      </c>
      <c r="O16" s="62">
        <f t="shared" si="1"/>
        <v>13.938000000000001</v>
      </c>
      <c r="P16" s="62">
        <f t="shared" si="1"/>
        <v>85.043999999999997</v>
      </c>
      <c r="Q16" s="62">
        <f t="shared" si="1"/>
        <v>10.028</v>
      </c>
      <c r="R16" s="62">
        <f t="shared" si="1"/>
        <v>18.539000000000001</v>
      </c>
      <c r="S16" s="62">
        <f t="shared" si="1"/>
        <v>35.978000000000002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128.38200000000001</v>
      </c>
      <c r="X16" s="62">
        <f t="shared" si="1"/>
        <v>5.8010000000000002</v>
      </c>
      <c r="Y16" s="62">
        <f t="shared" si="1"/>
        <v>78.638000000000005</v>
      </c>
      <c r="Z16" s="63" t="str">
        <f t="shared" si="1"/>
        <v/>
      </c>
      <c r="AA16" s="64">
        <f>SUM(AA10:AA15)</f>
        <v>851.85100000000011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0.40699999999999997</v>
      </c>
      <c r="C21" s="81"/>
      <c r="D21" s="81">
        <v>0.33600000000000002</v>
      </c>
      <c r="E21" s="81">
        <v>0.83499999999999996</v>
      </c>
      <c r="F21" s="81"/>
      <c r="G21" s="81"/>
      <c r="H21" s="81">
        <v>0.91699999999999993</v>
      </c>
      <c r="I21" s="81">
        <v>3.4329999999999998</v>
      </c>
      <c r="J21" s="81"/>
      <c r="K21" s="81"/>
      <c r="L21" s="81"/>
      <c r="M21" s="81"/>
      <c r="N21" s="81"/>
      <c r="O21" s="81"/>
      <c r="P21" s="81"/>
      <c r="Q21" s="81"/>
      <c r="R21" s="81">
        <v>0.25</v>
      </c>
      <c r="S21" s="81">
        <v>0.26</v>
      </c>
      <c r="T21" s="81"/>
      <c r="U21" s="81"/>
      <c r="V21" s="81"/>
      <c r="W21" s="81"/>
      <c r="X21" s="81"/>
      <c r="Y21" s="81"/>
      <c r="Z21" s="78"/>
      <c r="AA21" s="79">
        <f t="shared" si="2"/>
        <v>6.4379999999999988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0.40699999999999997</v>
      </c>
      <c r="C25" s="88">
        <f t="shared" ref="C25:Z25" si="3">IF(LEN(C$2)&gt;0,SUM(C19:C24),"")</f>
        <v>0</v>
      </c>
      <c r="D25" s="88">
        <f t="shared" si="3"/>
        <v>0.33600000000000002</v>
      </c>
      <c r="E25" s="88">
        <f t="shared" si="3"/>
        <v>0.83499999999999996</v>
      </c>
      <c r="F25" s="88">
        <f t="shared" si="3"/>
        <v>0</v>
      </c>
      <c r="G25" s="88">
        <f t="shared" si="3"/>
        <v>0</v>
      </c>
      <c r="H25" s="88">
        <f t="shared" si="3"/>
        <v>0.91699999999999993</v>
      </c>
      <c r="I25" s="88">
        <f t="shared" si="3"/>
        <v>3.4329999999999998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0.25</v>
      </c>
      <c r="S25" s="88">
        <f t="shared" si="3"/>
        <v>0.26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6.4379999999999988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7.9870000000000001</v>
      </c>
      <c r="C29" s="77">
        <v>2.82</v>
      </c>
      <c r="D29" s="77">
        <v>14.08</v>
      </c>
      <c r="E29" s="77">
        <v>0.83499999999999996</v>
      </c>
      <c r="F29" s="77"/>
      <c r="G29" s="77">
        <v>7.9539999999999997</v>
      </c>
      <c r="H29" s="77">
        <v>10.388</v>
      </c>
      <c r="I29" s="77">
        <v>64.625</v>
      </c>
      <c r="J29" s="77">
        <v>18.891999999999999</v>
      </c>
      <c r="K29" s="77">
        <v>81.296000000000006</v>
      </c>
      <c r="L29" s="77">
        <v>90.715000000000003</v>
      </c>
      <c r="M29" s="77">
        <v>85.869</v>
      </c>
      <c r="N29" s="77">
        <v>95.97</v>
      </c>
      <c r="O29" s="77">
        <v>13.938000000000001</v>
      </c>
      <c r="P29" s="77">
        <v>85.043999999999997</v>
      </c>
      <c r="Q29" s="77">
        <v>10.028</v>
      </c>
      <c r="R29" s="77">
        <v>18.789000000000001</v>
      </c>
      <c r="S29" s="77">
        <v>36.238</v>
      </c>
      <c r="T29" s="77"/>
      <c r="U29" s="77"/>
      <c r="V29" s="77"/>
      <c r="W29" s="77">
        <v>128.38200000000001</v>
      </c>
      <c r="X29" s="77">
        <v>5.8010000000000002</v>
      </c>
      <c r="Y29" s="77">
        <v>78.638000000000005</v>
      </c>
      <c r="Z29" s="78"/>
      <c r="AA29" s="79">
        <f>SUM(B29:Z29)</f>
        <v>858.28900000000021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7.9870000000000001</v>
      </c>
      <c r="C31" s="62">
        <f t="shared" ref="C31:Z31" si="4">IF(LEN(C$2)&gt;0,SUM(C28:C30),"")</f>
        <v>2.82</v>
      </c>
      <c r="D31" s="62">
        <f t="shared" si="4"/>
        <v>14.08</v>
      </c>
      <c r="E31" s="62">
        <f t="shared" si="4"/>
        <v>0.83499999999999996</v>
      </c>
      <c r="F31" s="62">
        <f t="shared" si="4"/>
        <v>0</v>
      </c>
      <c r="G31" s="62">
        <f t="shared" si="4"/>
        <v>7.9539999999999997</v>
      </c>
      <c r="H31" s="62">
        <f t="shared" si="4"/>
        <v>10.388</v>
      </c>
      <c r="I31" s="62">
        <f t="shared" si="4"/>
        <v>64.625</v>
      </c>
      <c r="J31" s="62">
        <f t="shared" si="4"/>
        <v>18.891999999999999</v>
      </c>
      <c r="K31" s="62">
        <f t="shared" si="4"/>
        <v>81.296000000000006</v>
      </c>
      <c r="L31" s="62">
        <f t="shared" si="4"/>
        <v>90.715000000000003</v>
      </c>
      <c r="M31" s="62">
        <f t="shared" si="4"/>
        <v>85.869</v>
      </c>
      <c r="N31" s="62">
        <f t="shared" si="4"/>
        <v>95.97</v>
      </c>
      <c r="O31" s="62">
        <f t="shared" si="4"/>
        <v>13.938000000000001</v>
      </c>
      <c r="P31" s="62">
        <f t="shared" si="4"/>
        <v>85.043999999999997</v>
      </c>
      <c r="Q31" s="62">
        <f t="shared" si="4"/>
        <v>10.028</v>
      </c>
      <c r="R31" s="62">
        <f t="shared" si="4"/>
        <v>18.789000000000001</v>
      </c>
      <c r="S31" s="62">
        <f t="shared" si="4"/>
        <v>36.238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128.38200000000001</v>
      </c>
      <c r="X31" s="62">
        <f t="shared" si="4"/>
        <v>5.8010000000000002</v>
      </c>
      <c r="Y31" s="62">
        <f t="shared" si="4"/>
        <v>78.638000000000005</v>
      </c>
      <c r="Z31" s="63" t="str">
        <f t="shared" si="4"/>
        <v/>
      </c>
      <c r="AA31" s="64">
        <f>SUM(AA28:AA30)</f>
        <v>858.28900000000021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20.8</v>
      </c>
      <c r="C38" s="99">
        <v>20.9</v>
      </c>
      <c r="D38" s="99"/>
      <c r="E38" s="99">
        <v>44.3</v>
      </c>
      <c r="F38" s="99">
        <v>36.5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51.4</v>
      </c>
      <c r="U38" s="99">
        <v>52.5</v>
      </c>
      <c r="V38" s="99">
        <v>46.6</v>
      </c>
      <c r="W38" s="99"/>
      <c r="X38" s="99"/>
      <c r="Y38" s="99"/>
      <c r="Z38" s="100"/>
      <c r="AA38" s="79">
        <f t="shared" si="5"/>
        <v>273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20.8</v>
      </c>
      <c r="C39" s="88">
        <f t="shared" si="6"/>
        <v>20.9</v>
      </c>
      <c r="D39" s="88">
        <f t="shared" si="6"/>
        <v>0</v>
      </c>
      <c r="E39" s="88">
        <f t="shared" si="6"/>
        <v>44.3</v>
      </c>
      <c r="F39" s="88">
        <f t="shared" si="6"/>
        <v>36.5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51.4</v>
      </c>
      <c r="U39" s="88">
        <f t="shared" si="6"/>
        <v>52.5</v>
      </c>
      <c r="V39" s="88">
        <f t="shared" si="6"/>
        <v>46.6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20.8</v>
      </c>
      <c r="C46" s="99">
        <v>20.9</v>
      </c>
      <c r="D46" s="99"/>
      <c r="E46" s="99">
        <v>44.3</v>
      </c>
      <c r="F46" s="99">
        <v>36.5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51.4</v>
      </c>
      <c r="U46" s="99">
        <v>52.5</v>
      </c>
      <c r="V46" s="99">
        <v>46.6</v>
      </c>
      <c r="W46" s="99"/>
      <c r="X46" s="99"/>
      <c r="Y46" s="99"/>
      <c r="Z46" s="100"/>
      <c r="AA46" s="79">
        <f t="shared" si="7"/>
        <v>273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20.8</v>
      </c>
      <c r="C48" s="88">
        <f t="shared" ref="C48:Z48" si="8">IF(LEN(C$2)&gt;0,SUM(C42:C47),"")</f>
        <v>20.9</v>
      </c>
      <c r="D48" s="88">
        <f t="shared" si="8"/>
        <v>0</v>
      </c>
      <c r="E48" s="88">
        <f t="shared" si="8"/>
        <v>44.3</v>
      </c>
      <c r="F48" s="88">
        <f t="shared" si="8"/>
        <v>36.5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51.4</v>
      </c>
      <c r="U48" s="88">
        <f t="shared" si="8"/>
        <v>52.5</v>
      </c>
      <c r="V48" s="88">
        <f t="shared" si="8"/>
        <v>46.6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28.786999999999999</v>
      </c>
      <c r="C51" s="88">
        <f t="shared" si="10"/>
        <v>23.72</v>
      </c>
      <c r="D51" s="88">
        <f t="shared" si="10"/>
        <v>14.080000000000002</v>
      </c>
      <c r="E51" s="88">
        <f t="shared" si="10"/>
        <v>45.134999999999998</v>
      </c>
      <c r="F51" s="88">
        <f t="shared" si="10"/>
        <v>36.5</v>
      </c>
      <c r="G51" s="88">
        <f t="shared" si="10"/>
        <v>7.9540000000000006</v>
      </c>
      <c r="H51" s="88">
        <f t="shared" si="10"/>
        <v>10.388</v>
      </c>
      <c r="I51" s="88">
        <f t="shared" si="10"/>
        <v>64.625</v>
      </c>
      <c r="J51" s="88">
        <f t="shared" si="10"/>
        <v>18.891999999999999</v>
      </c>
      <c r="K51" s="88">
        <f t="shared" si="10"/>
        <v>81.295999999999992</v>
      </c>
      <c r="L51" s="88">
        <f t="shared" si="10"/>
        <v>90.715000000000003</v>
      </c>
      <c r="M51" s="88">
        <f t="shared" si="10"/>
        <v>85.869</v>
      </c>
      <c r="N51" s="88">
        <f t="shared" si="10"/>
        <v>95.97</v>
      </c>
      <c r="O51" s="88">
        <f t="shared" si="10"/>
        <v>13.938000000000001</v>
      </c>
      <c r="P51" s="88">
        <f t="shared" si="10"/>
        <v>85.043999999999997</v>
      </c>
      <c r="Q51" s="88">
        <f t="shared" si="10"/>
        <v>10.028</v>
      </c>
      <c r="R51" s="88">
        <f t="shared" si="10"/>
        <v>18.789000000000001</v>
      </c>
      <c r="S51" s="88">
        <f t="shared" si="10"/>
        <v>36.238</v>
      </c>
      <c r="T51" s="88">
        <f t="shared" si="10"/>
        <v>51.4</v>
      </c>
      <c r="U51" s="88">
        <f t="shared" si="10"/>
        <v>52.5</v>
      </c>
      <c r="V51" s="88">
        <f t="shared" si="10"/>
        <v>46.6</v>
      </c>
      <c r="W51" s="88">
        <f t="shared" si="10"/>
        <v>128.38200000000001</v>
      </c>
      <c r="X51" s="88">
        <f t="shared" si="10"/>
        <v>5.8010000000000002</v>
      </c>
      <c r="Y51" s="88">
        <f t="shared" si="10"/>
        <v>78.638000000000005</v>
      </c>
      <c r="Z51" s="89" t="str">
        <f t="shared" si="10"/>
        <v/>
      </c>
      <c r="AA51" s="105">
        <f>SUM(B51:Z51)</f>
        <v>1131.289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28.762</v>
      </c>
      <c r="C4" s="18">
        <v>23.727000000000004</v>
      </c>
      <c r="D4" s="18">
        <v>14.093</v>
      </c>
      <c r="E4" s="18">
        <v>45.099000000000004</v>
      </c>
      <c r="F4" s="18">
        <v>36.546999999999997</v>
      </c>
      <c r="G4" s="18">
        <v>7.9540000000000006</v>
      </c>
      <c r="H4" s="18">
        <v>10.388</v>
      </c>
      <c r="I4" s="18">
        <v>64.654000000000011</v>
      </c>
      <c r="J4" s="18">
        <v>18.891999999999996</v>
      </c>
      <c r="K4" s="18">
        <v>81.295999999999992</v>
      </c>
      <c r="L4" s="18">
        <v>90.715000000000003</v>
      </c>
      <c r="M4" s="18">
        <v>85.869000000000014</v>
      </c>
      <c r="N4" s="18">
        <v>95.970000000000013</v>
      </c>
      <c r="O4" s="18">
        <v>13.938000000000001</v>
      </c>
      <c r="P4" s="18">
        <v>85.044000000000011</v>
      </c>
      <c r="Q4" s="18">
        <v>10.028</v>
      </c>
      <c r="R4" s="18">
        <v>18.788999999999998</v>
      </c>
      <c r="S4" s="18">
        <v>36.238</v>
      </c>
      <c r="T4" s="18">
        <v>51.442999999999998</v>
      </c>
      <c r="U4" s="18">
        <v>52.457000000000001</v>
      </c>
      <c r="V4" s="18">
        <v>46.636000000000003</v>
      </c>
      <c r="W4" s="18">
        <v>128.34100000000001</v>
      </c>
      <c r="X4" s="18">
        <v>5.8010000000000002</v>
      </c>
      <c r="Y4" s="18">
        <v>78.685999999999993</v>
      </c>
      <c r="Z4" s="19"/>
      <c r="AA4" s="20">
        <f>SUM(B4:Z4)</f>
        <v>1131.367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154.66999999999999</v>
      </c>
      <c r="C7" s="28">
        <v>149.87</v>
      </c>
      <c r="D7" s="28">
        <v>167.61</v>
      </c>
      <c r="E7" s="28">
        <v>139.93</v>
      </c>
      <c r="F7" s="28">
        <v>165.52</v>
      </c>
      <c r="G7" s="28">
        <v>217.04</v>
      </c>
      <c r="H7" s="28">
        <v>221.65</v>
      </c>
      <c r="I7" s="28">
        <v>245.59</v>
      </c>
      <c r="J7" s="28">
        <v>286</v>
      </c>
      <c r="K7" s="28">
        <v>286</v>
      </c>
      <c r="L7" s="28">
        <v>289</v>
      </c>
      <c r="M7" s="28">
        <v>275</v>
      </c>
      <c r="N7" s="28">
        <v>277</v>
      </c>
      <c r="O7" s="28">
        <v>250.04</v>
      </c>
      <c r="P7" s="28">
        <v>262</v>
      </c>
      <c r="Q7" s="28">
        <v>259</v>
      </c>
      <c r="R7" s="28">
        <v>267.02</v>
      </c>
      <c r="S7" s="28">
        <v>284.05</v>
      </c>
      <c r="T7" s="28">
        <v>257.8</v>
      </c>
      <c r="U7" s="28">
        <v>259.60000000000002</v>
      </c>
      <c r="V7" s="28">
        <v>228</v>
      </c>
      <c r="W7" s="28">
        <v>208</v>
      </c>
      <c r="X7" s="28">
        <v>217.22</v>
      </c>
      <c r="Y7" s="28">
        <v>193.2</v>
      </c>
      <c r="Z7" s="29"/>
      <c r="AA7" s="30">
        <f>IF(SUM(B7:Z7)&lt;&gt;0,AVERAGEIF(B7:Z7,"&lt;&gt;"""),"")</f>
        <v>231.70041666666668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25.496000000000002</v>
      </c>
      <c r="C14" s="57">
        <v>19.331</v>
      </c>
      <c r="D14" s="57">
        <v>3.3449999999999998</v>
      </c>
      <c r="E14" s="57">
        <v>41.164000000000001</v>
      </c>
      <c r="F14" s="57">
        <v>32.116999999999997</v>
      </c>
      <c r="G14" s="57">
        <v>4.5659999999999998</v>
      </c>
      <c r="H14" s="57">
        <v>6.24</v>
      </c>
      <c r="I14" s="57">
        <v>24.51</v>
      </c>
      <c r="J14" s="57">
        <v>11.445</v>
      </c>
      <c r="K14" s="57">
        <v>9.2779999999999987</v>
      </c>
      <c r="L14" s="57">
        <v>39.265000000000001</v>
      </c>
      <c r="M14" s="57">
        <v>22.936</v>
      </c>
      <c r="N14" s="57">
        <v>49.152999999999992</v>
      </c>
      <c r="O14" s="57">
        <v>2.1739999999999999</v>
      </c>
      <c r="P14" s="57">
        <v>13.1</v>
      </c>
      <c r="Q14" s="57">
        <v>4.7079999999999993</v>
      </c>
      <c r="R14" s="57">
        <v>15.131</v>
      </c>
      <c r="S14" s="57">
        <v>31.310000000000002</v>
      </c>
      <c r="T14" s="57">
        <v>51.442999999999998</v>
      </c>
      <c r="U14" s="57">
        <v>49.196999999999996</v>
      </c>
      <c r="V14" s="57">
        <v>46.636000000000003</v>
      </c>
      <c r="W14" s="57"/>
      <c r="X14" s="57">
        <v>4.484</v>
      </c>
      <c r="Y14" s="57">
        <v>1.1240000000000001</v>
      </c>
      <c r="Z14" s="58"/>
      <c r="AA14" s="59">
        <f t="shared" si="0"/>
        <v>508.15300000000008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25.496000000000002</v>
      </c>
      <c r="C16" s="62">
        <f t="shared" ref="C16:Z16" si="1">IF(LEN(C$2)&gt;0,SUM(C10:C15),"")</f>
        <v>19.331</v>
      </c>
      <c r="D16" s="62">
        <f t="shared" si="1"/>
        <v>3.3449999999999998</v>
      </c>
      <c r="E16" s="62">
        <f t="shared" si="1"/>
        <v>41.164000000000001</v>
      </c>
      <c r="F16" s="62">
        <f t="shared" si="1"/>
        <v>32.116999999999997</v>
      </c>
      <c r="G16" s="62">
        <f t="shared" si="1"/>
        <v>4.5659999999999998</v>
      </c>
      <c r="H16" s="62">
        <f t="shared" si="1"/>
        <v>6.24</v>
      </c>
      <c r="I16" s="62">
        <f t="shared" si="1"/>
        <v>24.51</v>
      </c>
      <c r="J16" s="62">
        <f t="shared" si="1"/>
        <v>11.445</v>
      </c>
      <c r="K16" s="62">
        <f t="shared" si="1"/>
        <v>9.2779999999999987</v>
      </c>
      <c r="L16" s="62">
        <f t="shared" si="1"/>
        <v>39.265000000000001</v>
      </c>
      <c r="M16" s="62">
        <f t="shared" si="1"/>
        <v>22.936</v>
      </c>
      <c r="N16" s="62">
        <f t="shared" si="1"/>
        <v>49.152999999999992</v>
      </c>
      <c r="O16" s="62">
        <f t="shared" si="1"/>
        <v>2.1739999999999999</v>
      </c>
      <c r="P16" s="62">
        <f t="shared" si="1"/>
        <v>13.1</v>
      </c>
      <c r="Q16" s="62">
        <f t="shared" si="1"/>
        <v>4.7079999999999993</v>
      </c>
      <c r="R16" s="62">
        <f t="shared" si="1"/>
        <v>15.131</v>
      </c>
      <c r="S16" s="62">
        <f t="shared" si="1"/>
        <v>31.310000000000002</v>
      </c>
      <c r="T16" s="62">
        <f t="shared" si="1"/>
        <v>51.442999999999998</v>
      </c>
      <c r="U16" s="62">
        <f t="shared" si="1"/>
        <v>49.196999999999996</v>
      </c>
      <c r="V16" s="62">
        <f t="shared" si="1"/>
        <v>46.636000000000003</v>
      </c>
      <c r="W16" s="62">
        <f t="shared" si="1"/>
        <v>0</v>
      </c>
      <c r="X16" s="62">
        <f t="shared" si="1"/>
        <v>4.484</v>
      </c>
      <c r="Y16" s="62">
        <f t="shared" si="1"/>
        <v>1.1240000000000001</v>
      </c>
      <c r="Z16" s="63" t="str">
        <f t="shared" si="1"/>
        <v/>
      </c>
      <c r="AA16" s="64">
        <f>SUM(AA10:AA15)</f>
        <v>508.15300000000008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1.1990000000000001</v>
      </c>
      <c r="C20" s="77">
        <v>1.1850000000000001</v>
      </c>
      <c r="D20" s="77">
        <v>1.208</v>
      </c>
      <c r="E20" s="77">
        <v>1.2090000000000001</v>
      </c>
      <c r="F20" s="77">
        <v>1.252</v>
      </c>
      <c r="G20" s="77">
        <v>1.466</v>
      </c>
      <c r="H20" s="77">
        <v>1.857</v>
      </c>
      <c r="I20" s="77">
        <v>2.161</v>
      </c>
      <c r="J20" s="77">
        <v>2.2639999999999998</v>
      </c>
      <c r="K20" s="77">
        <v>2.2709999999999999</v>
      </c>
      <c r="L20" s="77">
        <v>2.2269999999999999</v>
      </c>
      <c r="M20" s="77">
        <v>2.202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20.500999999999998</v>
      </c>
    </row>
    <row r="21" spans="1:27" ht="24.95" customHeight="1" x14ac:dyDescent="0.2">
      <c r="A21" s="75" t="s">
        <v>16</v>
      </c>
      <c r="B21" s="80">
        <v>2.0670000000000002</v>
      </c>
      <c r="C21" s="81">
        <v>2.1110000000000002</v>
      </c>
      <c r="D21" s="81">
        <v>1.34</v>
      </c>
      <c r="E21" s="81">
        <v>1.6259999999999999</v>
      </c>
      <c r="F21" s="81">
        <v>2.0780000000000003</v>
      </c>
      <c r="G21" s="81">
        <v>1.9219999999999999</v>
      </c>
      <c r="H21" s="81">
        <v>2.2909999999999999</v>
      </c>
      <c r="I21" s="81">
        <v>2.383</v>
      </c>
      <c r="J21" s="81">
        <v>5.1830000000000007</v>
      </c>
      <c r="K21" s="81">
        <v>69.747</v>
      </c>
      <c r="L21" s="81">
        <v>49.222999999999999</v>
      </c>
      <c r="M21" s="81">
        <v>60.731000000000009</v>
      </c>
      <c r="N21" s="81">
        <v>46.817</v>
      </c>
      <c r="O21" s="81">
        <v>11.763999999999999</v>
      </c>
      <c r="P21" s="81">
        <v>71.944000000000003</v>
      </c>
      <c r="Q21" s="81">
        <v>5.32</v>
      </c>
      <c r="R21" s="81">
        <v>3.6580000000000004</v>
      </c>
      <c r="S21" s="81">
        <v>4.9280000000000008</v>
      </c>
      <c r="T21" s="81"/>
      <c r="U21" s="81">
        <v>3.26</v>
      </c>
      <c r="V21" s="81"/>
      <c r="W21" s="81">
        <v>0.34099999999999997</v>
      </c>
      <c r="X21" s="81">
        <v>1.3169999999999999</v>
      </c>
      <c r="Y21" s="81">
        <v>1.262</v>
      </c>
      <c r="Z21" s="78"/>
      <c r="AA21" s="79">
        <f t="shared" si="2"/>
        <v>351.31300000000005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3.266</v>
      </c>
      <c r="C25" s="88">
        <f t="shared" si="3"/>
        <v>4.3960000000000008</v>
      </c>
      <c r="D25" s="88">
        <f t="shared" si="3"/>
        <v>3.6479999999999997</v>
      </c>
      <c r="E25" s="88">
        <f t="shared" si="3"/>
        <v>3.9350000000000001</v>
      </c>
      <c r="F25" s="88">
        <f t="shared" si="3"/>
        <v>4.4300000000000006</v>
      </c>
      <c r="G25" s="88">
        <f t="shared" si="3"/>
        <v>3.3879999999999999</v>
      </c>
      <c r="H25" s="88">
        <f t="shared" si="3"/>
        <v>4.1479999999999997</v>
      </c>
      <c r="I25" s="88">
        <f t="shared" si="3"/>
        <v>4.5440000000000005</v>
      </c>
      <c r="J25" s="88">
        <f t="shared" si="3"/>
        <v>7.447000000000001</v>
      </c>
      <c r="K25" s="88">
        <f t="shared" si="3"/>
        <v>72.018000000000001</v>
      </c>
      <c r="L25" s="88">
        <f t="shared" si="3"/>
        <v>51.449999999999996</v>
      </c>
      <c r="M25" s="88">
        <f t="shared" si="3"/>
        <v>62.933000000000007</v>
      </c>
      <c r="N25" s="88">
        <f t="shared" si="3"/>
        <v>46.817</v>
      </c>
      <c r="O25" s="88">
        <f t="shared" si="3"/>
        <v>11.763999999999999</v>
      </c>
      <c r="P25" s="88">
        <f t="shared" si="3"/>
        <v>71.944000000000003</v>
      </c>
      <c r="Q25" s="88">
        <f t="shared" si="3"/>
        <v>5.32</v>
      </c>
      <c r="R25" s="88">
        <f t="shared" si="3"/>
        <v>3.6580000000000004</v>
      </c>
      <c r="S25" s="88">
        <f t="shared" si="3"/>
        <v>4.9280000000000008</v>
      </c>
      <c r="T25" s="88">
        <f t="shared" si="3"/>
        <v>0</v>
      </c>
      <c r="U25" s="88">
        <f t="shared" si="3"/>
        <v>3.26</v>
      </c>
      <c r="V25" s="88">
        <f t="shared" si="3"/>
        <v>0</v>
      </c>
      <c r="W25" s="88">
        <f t="shared" si="3"/>
        <v>0.34099999999999997</v>
      </c>
      <c r="X25" s="88">
        <f t="shared" si="3"/>
        <v>1.3169999999999999</v>
      </c>
      <c r="Y25" s="88">
        <f t="shared" si="3"/>
        <v>1.262</v>
      </c>
      <c r="Z25" s="89">
        <f t="shared" si="3"/>
        <v>0</v>
      </c>
      <c r="AA25" s="90">
        <f t="shared" si="3"/>
        <v>376.21400000000006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28.762</v>
      </c>
      <c r="C29" s="77">
        <v>23.727</v>
      </c>
      <c r="D29" s="77">
        <v>6.9930000000000003</v>
      </c>
      <c r="E29" s="77">
        <v>45.098999999999997</v>
      </c>
      <c r="F29" s="77">
        <v>36.546999999999997</v>
      </c>
      <c r="G29" s="77">
        <v>7.9539999999999997</v>
      </c>
      <c r="H29" s="77">
        <v>10.388</v>
      </c>
      <c r="I29" s="77">
        <v>29.053999999999998</v>
      </c>
      <c r="J29" s="77">
        <v>18.891999999999999</v>
      </c>
      <c r="K29" s="77">
        <v>81.296000000000006</v>
      </c>
      <c r="L29" s="77">
        <v>90.715000000000003</v>
      </c>
      <c r="M29" s="77">
        <v>85.869</v>
      </c>
      <c r="N29" s="77">
        <v>95.97</v>
      </c>
      <c r="O29" s="77">
        <v>13.938000000000001</v>
      </c>
      <c r="P29" s="77">
        <v>85.043999999999997</v>
      </c>
      <c r="Q29" s="77">
        <v>10.028</v>
      </c>
      <c r="R29" s="77">
        <v>18.789000000000001</v>
      </c>
      <c r="S29" s="77">
        <v>36.238</v>
      </c>
      <c r="T29" s="77">
        <v>51.442999999999998</v>
      </c>
      <c r="U29" s="77">
        <v>52.457000000000001</v>
      </c>
      <c r="V29" s="77">
        <v>46.636000000000003</v>
      </c>
      <c r="W29" s="77">
        <v>0.34100000000000003</v>
      </c>
      <c r="X29" s="77">
        <v>5.8010000000000002</v>
      </c>
      <c r="Y29" s="77">
        <v>2.3860000000000001</v>
      </c>
      <c r="Z29" s="78"/>
      <c r="AA29" s="79">
        <f>SUM(B29:Z29)</f>
        <v>884.36700000000008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28.762</v>
      </c>
      <c r="C31" s="62">
        <f t="shared" si="4"/>
        <v>23.727</v>
      </c>
      <c r="D31" s="62">
        <f t="shared" si="4"/>
        <v>6.9930000000000003</v>
      </c>
      <c r="E31" s="62">
        <f t="shared" si="4"/>
        <v>45.098999999999997</v>
      </c>
      <c r="F31" s="62">
        <f t="shared" si="4"/>
        <v>36.546999999999997</v>
      </c>
      <c r="G31" s="62">
        <f t="shared" si="4"/>
        <v>7.9539999999999997</v>
      </c>
      <c r="H31" s="62">
        <f t="shared" si="4"/>
        <v>10.388</v>
      </c>
      <c r="I31" s="62">
        <f t="shared" si="4"/>
        <v>29.053999999999998</v>
      </c>
      <c r="J31" s="62">
        <f t="shared" si="4"/>
        <v>18.891999999999999</v>
      </c>
      <c r="K31" s="62">
        <f t="shared" si="4"/>
        <v>81.296000000000006</v>
      </c>
      <c r="L31" s="62">
        <f t="shared" si="4"/>
        <v>90.715000000000003</v>
      </c>
      <c r="M31" s="62">
        <f t="shared" si="4"/>
        <v>85.869</v>
      </c>
      <c r="N31" s="62">
        <f t="shared" si="4"/>
        <v>95.97</v>
      </c>
      <c r="O31" s="62">
        <f t="shared" si="4"/>
        <v>13.938000000000001</v>
      </c>
      <c r="P31" s="62">
        <f t="shared" si="4"/>
        <v>85.043999999999997</v>
      </c>
      <c r="Q31" s="62">
        <f t="shared" si="4"/>
        <v>10.028</v>
      </c>
      <c r="R31" s="62">
        <f t="shared" si="4"/>
        <v>18.789000000000001</v>
      </c>
      <c r="S31" s="62">
        <f t="shared" si="4"/>
        <v>36.238</v>
      </c>
      <c r="T31" s="62">
        <f t="shared" si="4"/>
        <v>51.442999999999998</v>
      </c>
      <c r="U31" s="62">
        <f t="shared" si="4"/>
        <v>52.457000000000001</v>
      </c>
      <c r="V31" s="62">
        <f t="shared" si="4"/>
        <v>46.636000000000003</v>
      </c>
      <c r="W31" s="62">
        <f t="shared" si="4"/>
        <v>0.34100000000000003</v>
      </c>
      <c r="X31" s="62">
        <f t="shared" si="4"/>
        <v>5.8010000000000002</v>
      </c>
      <c r="Y31" s="62">
        <f t="shared" si="4"/>
        <v>2.3860000000000001</v>
      </c>
      <c r="Z31" s="63">
        <f t="shared" si="4"/>
        <v>0</v>
      </c>
      <c r="AA31" s="64">
        <f t="shared" si="4"/>
        <v>884.36700000000008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7.1</v>
      </c>
      <c r="E38" s="99"/>
      <c r="F38" s="99"/>
      <c r="G38" s="99"/>
      <c r="H38" s="99"/>
      <c r="I38" s="99">
        <v>35.6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128</v>
      </c>
      <c r="X38" s="99"/>
      <c r="Y38" s="99">
        <v>76.3</v>
      </c>
      <c r="Z38" s="100"/>
      <c r="AA38" s="79">
        <f t="shared" si="5"/>
        <v>247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7.1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35.6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128</v>
      </c>
      <c r="X39" s="88">
        <f t="shared" si="6"/>
        <v>0</v>
      </c>
      <c r="Y39" s="88">
        <f t="shared" si="6"/>
        <v>76.3</v>
      </c>
      <c r="Z39" s="89">
        <f t="shared" si="6"/>
        <v>0</v>
      </c>
      <c r="AA39" s="90">
        <f t="shared" si="5"/>
        <v>247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7.1</v>
      </c>
      <c r="E46" s="99"/>
      <c r="F46" s="99"/>
      <c r="G46" s="99"/>
      <c r="H46" s="99"/>
      <c r="I46" s="99">
        <v>35.6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128</v>
      </c>
      <c r="X46" s="99"/>
      <c r="Y46" s="99">
        <v>76.3</v>
      </c>
      <c r="Z46" s="100"/>
      <c r="AA46" s="79">
        <f t="shared" si="7"/>
        <v>247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7.1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35.6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128</v>
      </c>
      <c r="X48" s="88">
        <f t="shared" si="8"/>
        <v>0</v>
      </c>
      <c r="Y48" s="88">
        <f t="shared" si="8"/>
        <v>76.3</v>
      </c>
      <c r="Z48" s="89">
        <f t="shared" si="8"/>
        <v>0</v>
      </c>
      <c r="AA48" s="90">
        <f t="shared" si="7"/>
        <v>247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28.762</v>
      </c>
      <c r="C51" s="88">
        <f t="shared" si="10"/>
        <v>23.727</v>
      </c>
      <c r="D51" s="88">
        <f t="shared" si="10"/>
        <v>14.093</v>
      </c>
      <c r="E51" s="88">
        <f t="shared" si="10"/>
        <v>45.099000000000004</v>
      </c>
      <c r="F51" s="88">
        <f t="shared" si="10"/>
        <v>36.546999999999997</v>
      </c>
      <c r="G51" s="88">
        <f t="shared" si="10"/>
        <v>7.9539999999999997</v>
      </c>
      <c r="H51" s="88">
        <f t="shared" si="10"/>
        <v>10.388</v>
      </c>
      <c r="I51" s="88">
        <f t="shared" si="10"/>
        <v>64.653999999999996</v>
      </c>
      <c r="J51" s="88">
        <f t="shared" si="10"/>
        <v>18.892000000000003</v>
      </c>
      <c r="K51" s="88">
        <f t="shared" si="10"/>
        <v>81.295999999999992</v>
      </c>
      <c r="L51" s="88">
        <f t="shared" si="10"/>
        <v>90.715000000000003</v>
      </c>
      <c r="M51" s="88">
        <f t="shared" si="10"/>
        <v>85.869</v>
      </c>
      <c r="N51" s="88">
        <f t="shared" si="10"/>
        <v>95.97</v>
      </c>
      <c r="O51" s="88">
        <f t="shared" si="10"/>
        <v>13.937999999999999</v>
      </c>
      <c r="P51" s="88">
        <f t="shared" si="10"/>
        <v>85.043999999999997</v>
      </c>
      <c r="Q51" s="88">
        <f t="shared" si="10"/>
        <v>10.027999999999999</v>
      </c>
      <c r="R51" s="88">
        <f t="shared" si="10"/>
        <v>18.789000000000001</v>
      </c>
      <c r="S51" s="88">
        <f t="shared" si="10"/>
        <v>36.238</v>
      </c>
      <c r="T51" s="88">
        <f t="shared" si="10"/>
        <v>51.442999999999998</v>
      </c>
      <c r="U51" s="88">
        <f t="shared" si="10"/>
        <v>52.456999999999994</v>
      </c>
      <c r="V51" s="88">
        <f t="shared" si="10"/>
        <v>46.636000000000003</v>
      </c>
      <c r="W51" s="88">
        <f t="shared" si="10"/>
        <v>128.34100000000001</v>
      </c>
      <c r="X51" s="88">
        <f t="shared" si="10"/>
        <v>5.8010000000000002</v>
      </c>
      <c r="Y51" s="88">
        <f t="shared" si="10"/>
        <v>78.685999999999993</v>
      </c>
      <c r="Z51" s="89">
        <f t="shared" si="10"/>
        <v>0</v>
      </c>
      <c r="AA51" s="105">
        <f>SUM(B51:Z51)</f>
        <v>1131.367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-20.8</v>
      </c>
      <c r="C4" s="18">
        <v>-20.9</v>
      </c>
      <c r="D4" s="18">
        <v>7.1</v>
      </c>
      <c r="E4" s="18">
        <v>-44.3</v>
      </c>
      <c r="F4" s="18">
        <v>-36.5</v>
      </c>
      <c r="G4" s="18"/>
      <c r="H4" s="18"/>
      <c r="I4" s="18">
        <v>35.6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-51.4</v>
      </c>
      <c r="U4" s="18">
        <v>-52.5</v>
      </c>
      <c r="V4" s="18">
        <v>-46.6</v>
      </c>
      <c r="W4" s="18">
        <v>128</v>
      </c>
      <c r="X4" s="18"/>
      <c r="Y4" s="18">
        <v>76.3</v>
      </c>
      <c r="Z4" s="19"/>
      <c r="AA4" s="112">
        <f>SUM(B4:Z4)</f>
        <v>-26.000000000000014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154.66999999999999</v>
      </c>
      <c r="C7" s="118">
        <v>149.87</v>
      </c>
      <c r="D7" s="118">
        <v>167.61</v>
      </c>
      <c r="E7" s="118">
        <v>139.93</v>
      </c>
      <c r="F7" s="118">
        <v>165.52</v>
      </c>
      <c r="G7" s="118">
        <v>217.04</v>
      </c>
      <c r="H7" s="118">
        <v>221.65</v>
      </c>
      <c r="I7" s="118">
        <v>245.59</v>
      </c>
      <c r="J7" s="118">
        <v>286</v>
      </c>
      <c r="K7" s="118">
        <v>286</v>
      </c>
      <c r="L7" s="118">
        <v>289</v>
      </c>
      <c r="M7" s="118">
        <v>275</v>
      </c>
      <c r="N7" s="118">
        <v>277</v>
      </c>
      <c r="O7" s="118">
        <v>250.04</v>
      </c>
      <c r="P7" s="118">
        <v>262</v>
      </c>
      <c r="Q7" s="118">
        <v>259</v>
      </c>
      <c r="R7" s="118">
        <v>267.02</v>
      </c>
      <c r="S7" s="118">
        <v>284.05</v>
      </c>
      <c r="T7" s="118">
        <v>257.8</v>
      </c>
      <c r="U7" s="118">
        <v>259.60000000000002</v>
      </c>
      <c r="V7" s="118">
        <v>228</v>
      </c>
      <c r="W7" s="118">
        <v>208</v>
      </c>
      <c r="X7" s="118">
        <v>217.22</v>
      </c>
      <c r="Y7" s="118">
        <v>193.2</v>
      </c>
      <c r="Z7" s="119"/>
      <c r="AA7" s="120">
        <f>IF(SUM(B7:Z7)&lt;&gt;0,AVERAGEIF(B7:Z7,"&lt;&gt;"""),"")</f>
        <v>231.70041666666668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20.8</v>
      </c>
      <c r="C15" s="134">
        <v>20.9</v>
      </c>
      <c r="D15" s="134"/>
      <c r="E15" s="134">
        <v>44.3</v>
      </c>
      <c r="F15" s="134">
        <v>36.5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51.4</v>
      </c>
      <c r="U15" s="134">
        <v>52.5</v>
      </c>
      <c r="V15" s="134">
        <v>46.6</v>
      </c>
      <c r="W15" s="134"/>
      <c r="X15" s="134"/>
      <c r="Y15" s="134"/>
      <c r="Z15" s="132"/>
      <c r="AA15" s="133">
        <f t="shared" si="0"/>
        <v>273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20.8</v>
      </c>
      <c r="C16" s="136">
        <f t="shared" si="1"/>
        <v>20.9</v>
      </c>
      <c r="D16" s="136">
        <f t="shared" si="1"/>
        <v>0</v>
      </c>
      <c r="E16" s="136">
        <f t="shared" si="1"/>
        <v>44.3</v>
      </c>
      <c r="F16" s="136">
        <f t="shared" si="1"/>
        <v>36.5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51.4</v>
      </c>
      <c r="U16" s="136">
        <f t="shared" si="1"/>
        <v>52.5</v>
      </c>
      <c r="V16" s="136">
        <f t="shared" si="1"/>
        <v>46.6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7.1</v>
      </c>
      <c r="E23" s="134"/>
      <c r="F23" s="134"/>
      <c r="G23" s="134"/>
      <c r="H23" s="134"/>
      <c r="I23" s="134">
        <v>35.6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128</v>
      </c>
      <c r="X23" s="134"/>
      <c r="Y23" s="134">
        <v>76.3</v>
      </c>
      <c r="Z23" s="132"/>
      <c r="AA23" s="133">
        <f t="shared" si="2"/>
        <v>247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7.1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35.6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128</v>
      </c>
      <c r="X24" s="136">
        <f t="shared" si="3"/>
        <v>0</v>
      </c>
      <c r="Y24" s="136">
        <f t="shared" si="3"/>
        <v>76.3</v>
      </c>
      <c r="Z24" s="137" t="str">
        <f t="shared" si="3"/>
        <v/>
      </c>
      <c r="AA24" s="90">
        <f t="shared" si="2"/>
        <v>247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2022-02-01T21:25:11Z</dcterms:created>
  <dcterms:modified xsi:type="dcterms:W3CDTF">2022-02-01T21:25:15Z</dcterms:modified>
</cp:coreProperties>
</file>