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<sst xmlns="http://schemas.openxmlformats.org/spreadsheetml/2006/main" count="117" uniqueCount="53">
  <si>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31/01/2022 23:19:29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</si>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</sst>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6.4030000000000005</c:v>
                </c:pt>
                <c:pt idx="7">
                  <c:v>35.646999999999998</c:v>
                </c:pt>
                <c:pt idx="9">
                  <c:v>3.0939999999999999</c:v>
                </c:pt>
                <c:pt idx="10">
                  <c:v>2.5990000000000002</c:v>
                </c:pt>
                <c:pt idx="12">
                  <c:v>4.7480000000000002</c:v>
                </c:pt>
                <c:pt idx="17">
                  <c:v>12.677</c:v>
                </c:pt>
                <c:pt idx="20">
                  <c:v>1.0109999999999999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</c:v>
                </c:pt>
                <c:pt idx="2">
                  <c:v>18.7</c:v>
                </c:pt>
                <c:pt idx="3">
                  <c:v>1.6</c:v>
                </c:pt>
                <c:pt idx="4">
                  <c:v>127.8</c:v>
                </c:pt>
                <c:pt idx="5">
                  <c:v>63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30.1</c:v>
                </c:pt>
                <c:pt idx="19">
                  <c:v>29</c:v>
                </c:pt>
                <c:pt idx="20">
                  <c:v>8.3000000000000007</c:v>
                </c:pt>
                <c:pt idx="21">
                  <c:v>16.8</c:v>
                </c:pt>
                <c:pt idx="22">
                  <c:v>18.899999999999999</c:v>
                </c:pt>
                <c:pt idx="23">
                  <c:v>32.9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</c:v>
                </c:pt>
                <c:pt idx="2">
                  <c:v>0.02</c:v>
                </c:pt>
                <c:pt idx="3">
                  <c:v>10.52</c:v>
                </c:pt>
                <c:pt idx="4">
                  <c:v>10</c:v>
                </c:pt>
                <c:pt idx="6">
                  <c:v>30.868999999999996</c:v>
                </c:pt>
                <c:pt idx="7">
                  <c:v>42.268000000000008</c:v>
                </c:pt>
                <c:pt idx="8">
                  <c:v>9.8879999999999999</c:v>
                </c:pt>
                <c:pt idx="9">
                  <c:v>7.8050000000000006</c:v>
                </c:pt>
                <c:pt idx="10">
                  <c:v>6.0050000000000008</c:v>
                </c:pt>
                <c:pt idx="11">
                  <c:v>7.7269999999999994</c:v>
                </c:pt>
                <c:pt idx="12">
                  <c:v>5.476</c:v>
                </c:pt>
                <c:pt idx="13">
                  <c:v>5.0679999999999996</c:v>
                </c:pt>
                <c:pt idx="14">
                  <c:v>0.44900000000000001</c:v>
                </c:pt>
                <c:pt idx="15">
                  <c:v>0.16500000000000001</c:v>
                </c:pt>
                <c:pt idx="16">
                  <c:v>0.01</c:v>
                </c:pt>
                <c:pt idx="17">
                  <c:v>28.207999999999998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266416"/>
        <c:axId val="417266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23.135999999999999</c:v>
                </c:pt>
                <c:pt idx="1">
                  <c:v>17.105</c:v>
                </c:pt>
                <c:pt idx="2">
                  <c:v>35.272000000000006</c:v>
                </c:pt>
                <c:pt idx="3">
                  <c:v>26.919999999999998</c:v>
                </c:pt>
                <c:pt idx="4">
                  <c:v>151.018</c:v>
                </c:pt>
                <c:pt idx="5">
                  <c:v>76.183000000000007</c:v>
                </c:pt>
                <c:pt idx="6">
                  <c:v>50.927999999999997</c:v>
                </c:pt>
                <c:pt idx="7">
                  <c:v>95.028999999999996</c:v>
                </c:pt>
                <c:pt idx="8">
                  <c:v>27.185999999999993</c:v>
                </c:pt>
                <c:pt idx="9">
                  <c:v>28.797999999999998</c:v>
                </c:pt>
                <c:pt idx="10">
                  <c:v>26.898999999999997</c:v>
                </c:pt>
                <c:pt idx="11">
                  <c:v>26.809000000000005</c:v>
                </c:pt>
                <c:pt idx="12">
                  <c:v>15.769</c:v>
                </c:pt>
                <c:pt idx="13">
                  <c:v>8.9619999999999997</c:v>
                </c:pt>
                <c:pt idx="14">
                  <c:v>6.8329999999999993</c:v>
                </c:pt>
                <c:pt idx="15">
                  <c:v>8.7149999999999999</c:v>
                </c:pt>
                <c:pt idx="16">
                  <c:v>6.9190000000000005</c:v>
                </c:pt>
                <c:pt idx="17">
                  <c:v>47.594999999999999</c:v>
                </c:pt>
                <c:pt idx="18">
                  <c:v>37.164000000000001</c:v>
                </c:pt>
                <c:pt idx="19">
                  <c:v>34.625999999999998</c:v>
                </c:pt>
                <c:pt idx="20">
                  <c:v>16.465999999999998</c:v>
                </c:pt>
                <c:pt idx="21">
                  <c:v>23.177</c:v>
                </c:pt>
                <c:pt idx="22">
                  <c:v>23.587999999999997</c:v>
                </c:pt>
                <c:pt idx="23">
                  <c:v>37.418000000000006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266416"/>
        <c:axId val="417266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205.2</c:v>
                </c:pt>
                <c:pt idx="1">
                  <c:v>178.62</c:v>
                </c:pt>
                <c:pt idx="2">
                  <c:v>150</c:v>
                </c:pt>
                <c:pt idx="3">
                  <c:v>151.5</c:v>
                </c:pt>
                <c:pt idx="4">
                  <c:v>160</c:v>
                </c:pt>
                <c:pt idx="5">
                  <c:v>165</c:v>
                </c:pt>
                <c:pt idx="6">
                  <c:v>220.87</c:v>
                </c:pt>
                <c:pt idx="7">
                  <c:v>259.16000000000003</c:v>
                </c:pt>
                <c:pt idx="8">
                  <c:v>281.3</c:v>
                </c:pt>
                <c:pt idx="9">
                  <c:v>268</c:v>
                </c:pt>
                <c:pt idx="10">
                  <c:v>253.88</c:v>
                </c:pt>
                <c:pt idx="11">
                  <c:v>239.47</c:v>
                </c:pt>
                <c:pt idx="12">
                  <c:v>235.63</c:v>
                </c:pt>
                <c:pt idx="13">
                  <c:v>226.96</c:v>
                </c:pt>
                <c:pt idx="14">
                  <c:v>224.82</c:v>
                </c:pt>
                <c:pt idx="15">
                  <c:v>230.94</c:v>
                </c:pt>
                <c:pt idx="16">
                  <c:v>242.63</c:v>
                </c:pt>
                <c:pt idx="17">
                  <c:v>281.36</c:v>
                </c:pt>
                <c:pt idx="18">
                  <c:v>261.13</c:v>
                </c:pt>
                <c:pt idx="19">
                  <c:v>251.73</c:v>
                </c:pt>
                <c:pt idx="20">
                  <c:v>237.87</c:v>
                </c:pt>
                <c:pt idx="21">
                  <c:v>212</c:v>
                </c:pt>
                <c:pt idx="22">
                  <c:v>210</c:v>
                </c:pt>
                <c:pt idx="23">
                  <c:v>176.43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267592"/>
        <c:axId val="417267200"/>
      </c:lineChart>
      <c:catAx>
        <c:axId val="417266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266808"/>
        <c:crosses val="autoZero"/>
        <c:auto val="1"/>
        <c:lblAlgn val="ctr"/>
        <c:lblOffset val="100"/>
        <c:noMultiLvlLbl val="0"/>
      </c:catAx>
      <c:valAx>
        <c:axId val="417266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266416"/>
        <c:crosses val="autoZero"/>
        <c:crossBetween val="between"/>
      </c:valAx>
      <c:valAx>
        <c:axId val="417267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267592"/>
        <c:crosses val="max"/>
        <c:crossBetween val="between"/>
      </c:valAx>
      <c:catAx>
        <c:axId val="417267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267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23.11</v>
      </c>
      <c r="C4" s="18">
        <v>17.099999999999998</v>
      </c>
      <c r="D4" s="18">
        <v>35.266000000000005</v>
      </c>
      <c r="E4" s="18">
        <v>26.953999999999997</v>
      </c>
      <c r="F4" s="18">
        <v>150.97200000000001</v>
      </c>
      <c r="G4" s="18">
        <v>76.137</v>
      </c>
      <c r="H4" s="18">
        <v>50.928000000000004</v>
      </c>
      <c r="I4" s="18">
        <v>95.022999999999996</v>
      </c>
      <c r="J4" s="18">
        <v>27.186</v>
      </c>
      <c r="K4" s="18">
        <v>28.797999999999998</v>
      </c>
      <c r="L4" s="18">
        <v>26.899000000000001</v>
      </c>
      <c r="M4" s="18">
        <v>26.809000000000001</v>
      </c>
      <c r="N4" s="18">
        <v>15.768999999999998</v>
      </c>
      <c r="O4" s="18">
        <v>8.9619999999999997</v>
      </c>
      <c r="P4" s="18">
        <v>6.8330000000000002</v>
      </c>
      <c r="Q4" s="18">
        <v>8.7149999999999999</v>
      </c>
      <c r="R4" s="18">
        <v>6.9189999999999996</v>
      </c>
      <c r="S4" s="18">
        <v>47.63</v>
      </c>
      <c r="T4" s="18">
        <v>37.136000000000003</v>
      </c>
      <c r="U4" s="18">
        <v>34.6</v>
      </c>
      <c r="V4" s="18">
        <v>16.436</v>
      </c>
      <c r="W4" s="18">
        <v>23.155000000000001</v>
      </c>
      <c r="X4" s="18">
        <v>23.593999999999998</v>
      </c>
      <c r="Y4" s="18">
        <v>37.446999999999996</v>
      </c>
      <c r="Z4" s="19"/>
      <c r="AA4" s="20">
        <f>SUM(B4:Z4)</f>
        <v>852.37799999999993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205.2</v>
      </c>
      <c r="C7" s="28">
        <v>178.62</v>
      </c>
      <c r="D7" s="28">
        <v>150</v>
      </c>
      <c r="E7" s="28">
        <v>151.5</v>
      </c>
      <c r="F7" s="28">
        <v>160</v>
      </c>
      <c r="G7" s="28">
        <v>165</v>
      </c>
      <c r="H7" s="28">
        <v>220.87</v>
      </c>
      <c r="I7" s="28">
        <v>259.16000000000003</v>
      </c>
      <c r="J7" s="28">
        <v>281.3</v>
      </c>
      <c r="K7" s="28">
        <v>268</v>
      </c>
      <c r="L7" s="28">
        <v>253.88</v>
      </c>
      <c r="M7" s="28">
        <v>239.47</v>
      </c>
      <c r="N7" s="28">
        <v>235.63</v>
      </c>
      <c r="O7" s="28">
        <v>226.96</v>
      </c>
      <c r="P7" s="28">
        <v>224.82</v>
      </c>
      <c r="Q7" s="28">
        <v>230.94</v>
      </c>
      <c r="R7" s="28">
        <v>242.63</v>
      </c>
      <c r="S7" s="28">
        <v>281.36</v>
      </c>
      <c r="T7" s="28">
        <v>261.13</v>
      </c>
      <c r="U7" s="28">
        <v>251.73</v>
      </c>
      <c r="V7" s="28">
        <v>237.87</v>
      </c>
      <c r="W7" s="28">
        <v>212</v>
      </c>
      <c r="X7" s="28">
        <v>210</v>
      </c>
      <c r="Y7" s="28">
        <v>176.43</v>
      </c>
      <c r="Z7" s="29"/>
      <c r="AA7" s="30">
        <f>IF(SUM(B7:Z7)&lt;&gt;0,AVERAGEIF(B7:Z7,"&lt;&gt;"""),"")</f>
        <v>221.85416666666666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6.4030000000000005</v>
      </c>
      <c r="I12" s="52">
        <v>35.646999999999998</v>
      </c>
      <c r="J12" s="52"/>
      <c r="K12" s="52">
        <v>3.0939999999999999</v>
      </c>
      <c r="L12" s="52">
        <v>2.5990000000000002</v>
      </c>
      <c r="M12" s="52"/>
      <c r="N12" s="52">
        <v>4.7480000000000002</v>
      </c>
      <c r="O12" s="52"/>
      <c r="P12" s="52"/>
      <c r="Q12" s="52"/>
      <c r="R12" s="52"/>
      <c r="S12" s="52">
        <v>12.677</v>
      </c>
      <c r="T12" s="52"/>
      <c r="U12" s="52"/>
      <c r="V12" s="52">
        <v>1.0109999999999999</v>
      </c>
      <c r="W12" s="52"/>
      <c r="X12" s="52"/>
      <c r="Y12" s="52"/>
      <c r="Z12" s="53"/>
      <c r="AA12" s="54">
        <f t="shared" si="0"/>
        <v>66.178999999999988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/>
      <c r="D14" s="57">
        <v>0.02</v>
      </c>
      <c r="E14" s="57">
        <v>10.52</v>
      </c>
      <c r="F14" s="57">
        <v>10</v>
      </c>
      <c r="G14" s="57"/>
      <c r="H14" s="57">
        <v>30.868999999999996</v>
      </c>
      <c r="I14" s="57">
        <v>42.268000000000008</v>
      </c>
      <c r="J14" s="57">
        <v>9.8879999999999999</v>
      </c>
      <c r="K14" s="57">
        <v>7.8050000000000006</v>
      </c>
      <c r="L14" s="57">
        <v>6.0050000000000008</v>
      </c>
      <c r="M14" s="57">
        <v>7.7269999999999994</v>
      </c>
      <c r="N14" s="57">
        <v>5.476</v>
      </c>
      <c r="O14" s="57">
        <v>5.0679999999999996</v>
      </c>
      <c r="P14" s="57">
        <v>0.44900000000000001</v>
      </c>
      <c r="Q14" s="57">
        <v>0.16500000000000001</v>
      </c>
      <c r="R14" s="57">
        <v>0.01</v>
      </c>
      <c r="S14" s="57">
        <v>28.207999999999998</v>
      </c>
      <c r="T14" s="57"/>
      <c r="U14" s="57"/>
      <c r="V14" s="57"/>
      <c r="W14" s="57"/>
      <c r="X14" s="57"/>
      <c r="Y14" s="57"/>
      <c r="Z14" s="58"/>
      <c r="AA14" s="59">
        <f t="shared" si="0"/>
        <v>174.47800000000001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0</v>
      </c>
      <c r="D16" s="62">
        <f t="shared" si="1"/>
        <v>0.02</v>
      </c>
      <c r="E16" s="62">
        <f t="shared" si="1"/>
        <v>10.52</v>
      </c>
      <c r="F16" s="62">
        <f t="shared" si="1"/>
        <v>10</v>
      </c>
      <c r="G16" s="62">
        <f t="shared" si="1"/>
        <v>0</v>
      </c>
      <c r="H16" s="62">
        <f t="shared" si="1"/>
        <v>37.271999999999998</v>
      </c>
      <c r="I16" s="62">
        <f t="shared" si="1"/>
        <v>77.915000000000006</v>
      </c>
      <c r="J16" s="62">
        <f t="shared" si="1"/>
        <v>9.8879999999999999</v>
      </c>
      <c r="K16" s="62">
        <f t="shared" si="1"/>
        <v>10.899000000000001</v>
      </c>
      <c r="L16" s="62">
        <f t="shared" si="1"/>
        <v>8.604000000000001</v>
      </c>
      <c r="M16" s="62">
        <f t="shared" si="1"/>
        <v>7.7269999999999994</v>
      </c>
      <c r="N16" s="62">
        <f t="shared" si="1"/>
        <v>10.224</v>
      </c>
      <c r="O16" s="62">
        <f t="shared" si="1"/>
        <v>5.0679999999999996</v>
      </c>
      <c r="P16" s="62">
        <f t="shared" si="1"/>
        <v>0.44900000000000001</v>
      </c>
      <c r="Q16" s="62">
        <f t="shared" si="1"/>
        <v>0.16500000000000001</v>
      </c>
      <c r="R16" s="62">
        <f t="shared" si="1"/>
        <v>0.01</v>
      </c>
      <c r="S16" s="62">
        <f t="shared" si="1"/>
        <v>40.884999999999998</v>
      </c>
      <c r="T16" s="62">
        <f t="shared" si="1"/>
        <v>0</v>
      </c>
      <c r="U16" s="62">
        <f t="shared" si="1"/>
        <v>0</v>
      </c>
      <c r="V16" s="62">
        <f t="shared" si="1"/>
        <v>1.0109999999999999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240.65699999999998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3.7149999999999999</v>
      </c>
      <c r="C20" s="77">
        <v>3.6579999999999999</v>
      </c>
      <c r="D20" s="77">
        <v>3.641</v>
      </c>
      <c r="E20" s="77">
        <v>3.6789999999999998</v>
      </c>
      <c r="F20" s="77">
        <v>3.778</v>
      </c>
      <c r="G20" s="77">
        <v>4.4059999999999997</v>
      </c>
      <c r="H20" s="77">
        <v>5.6059999999999999</v>
      </c>
      <c r="I20" s="77">
        <v>6.4619999999999997</v>
      </c>
      <c r="J20" s="77">
        <v>6.7930000000000001</v>
      </c>
      <c r="K20" s="77">
        <v>6.82</v>
      </c>
      <c r="L20" s="77">
        <v>6.82</v>
      </c>
      <c r="M20" s="77">
        <v>6.7069999999999999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62.084999999999994</v>
      </c>
    </row>
    <row r="21" spans="1:27" ht="24.95" customHeight="1" x14ac:dyDescent="0.2">
      <c r="A21" s="75" t="s">
        <v>16</v>
      </c>
      <c r="B21" s="80">
        <v>9.3949999999999996</v>
      </c>
      <c r="C21" s="81">
        <v>9.4420000000000002</v>
      </c>
      <c r="D21" s="81">
        <v>12.904999999999998</v>
      </c>
      <c r="E21" s="81">
        <v>11.154999999999999</v>
      </c>
      <c r="F21" s="81">
        <v>9.3940000000000001</v>
      </c>
      <c r="G21" s="81">
        <v>8.7309999999999999</v>
      </c>
      <c r="H21" s="81">
        <v>8.0499999999999989</v>
      </c>
      <c r="I21" s="81">
        <v>10.646000000000001</v>
      </c>
      <c r="J21" s="81">
        <v>10.504999999999999</v>
      </c>
      <c r="K21" s="81">
        <v>11.078999999999999</v>
      </c>
      <c r="L21" s="81">
        <v>11.475</v>
      </c>
      <c r="M21" s="81">
        <v>12.375</v>
      </c>
      <c r="N21" s="81">
        <v>5.5449999999999999</v>
      </c>
      <c r="O21" s="81">
        <v>3.8940000000000001</v>
      </c>
      <c r="P21" s="81">
        <v>6.3840000000000003</v>
      </c>
      <c r="Q21" s="81">
        <v>8.5500000000000007</v>
      </c>
      <c r="R21" s="81">
        <v>6.9089999999999998</v>
      </c>
      <c r="S21" s="81">
        <v>6.7450000000000001</v>
      </c>
      <c r="T21" s="81">
        <v>7.0360000000000005</v>
      </c>
      <c r="U21" s="81">
        <v>5.6</v>
      </c>
      <c r="V21" s="81">
        <v>7.125</v>
      </c>
      <c r="W21" s="81">
        <v>6.3550000000000004</v>
      </c>
      <c r="X21" s="81">
        <v>4.694</v>
      </c>
      <c r="Y21" s="81">
        <v>4.5469999999999997</v>
      </c>
      <c r="Z21" s="78"/>
      <c r="AA21" s="79">
        <f t="shared" si="2"/>
        <v>198.53599999999994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13.11</v>
      </c>
      <c r="C25" s="88">
        <f t="shared" ref="C25:Z25" si="3">IF(LEN(C$2)&gt;0,SUM(C19:C24),"")</f>
        <v>13.1</v>
      </c>
      <c r="D25" s="88">
        <f t="shared" si="3"/>
        <v>16.545999999999999</v>
      </c>
      <c r="E25" s="88">
        <f t="shared" si="3"/>
        <v>14.834</v>
      </c>
      <c r="F25" s="88">
        <f t="shared" si="3"/>
        <v>13.172000000000001</v>
      </c>
      <c r="G25" s="88">
        <f t="shared" si="3"/>
        <v>13.137</v>
      </c>
      <c r="H25" s="88">
        <f t="shared" si="3"/>
        <v>13.655999999999999</v>
      </c>
      <c r="I25" s="88">
        <f t="shared" si="3"/>
        <v>17.108000000000001</v>
      </c>
      <c r="J25" s="88">
        <f t="shared" si="3"/>
        <v>17.297999999999998</v>
      </c>
      <c r="K25" s="88">
        <f t="shared" si="3"/>
        <v>17.899000000000001</v>
      </c>
      <c r="L25" s="88">
        <f t="shared" si="3"/>
        <v>18.295000000000002</v>
      </c>
      <c r="M25" s="88">
        <f t="shared" si="3"/>
        <v>19.082000000000001</v>
      </c>
      <c r="N25" s="88">
        <f t="shared" si="3"/>
        <v>5.5449999999999999</v>
      </c>
      <c r="O25" s="88">
        <f t="shared" si="3"/>
        <v>3.8940000000000001</v>
      </c>
      <c r="P25" s="88">
        <f t="shared" si="3"/>
        <v>6.3840000000000003</v>
      </c>
      <c r="Q25" s="88">
        <f t="shared" si="3"/>
        <v>8.5500000000000007</v>
      </c>
      <c r="R25" s="88">
        <f t="shared" si="3"/>
        <v>6.9089999999999998</v>
      </c>
      <c r="S25" s="88">
        <f t="shared" si="3"/>
        <v>6.7450000000000001</v>
      </c>
      <c r="T25" s="88">
        <f t="shared" si="3"/>
        <v>7.0360000000000005</v>
      </c>
      <c r="U25" s="88">
        <f t="shared" si="3"/>
        <v>5.6</v>
      </c>
      <c r="V25" s="88">
        <f t="shared" si="3"/>
        <v>7.125</v>
      </c>
      <c r="W25" s="88">
        <f t="shared" si="3"/>
        <v>6.3550000000000004</v>
      </c>
      <c r="X25" s="88">
        <f t="shared" si="3"/>
        <v>4.694</v>
      </c>
      <c r="Y25" s="88">
        <f t="shared" si="3"/>
        <v>4.5469999999999997</v>
      </c>
      <c r="Z25" s="89" t="str">
        <f t="shared" si="3"/>
        <v/>
      </c>
      <c r="AA25" s="90">
        <f>SUM(AA19:AA24)</f>
        <v>260.62099999999992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23.11</v>
      </c>
      <c r="C29" s="77">
        <v>13.1</v>
      </c>
      <c r="D29" s="77">
        <v>16.565999999999999</v>
      </c>
      <c r="E29" s="77">
        <v>25.353999999999999</v>
      </c>
      <c r="F29" s="77">
        <v>23.172000000000001</v>
      </c>
      <c r="G29" s="77">
        <v>13.137</v>
      </c>
      <c r="H29" s="77">
        <v>50.927999999999997</v>
      </c>
      <c r="I29" s="77">
        <v>95.022999999999996</v>
      </c>
      <c r="J29" s="77">
        <v>27.186</v>
      </c>
      <c r="K29" s="77">
        <v>28.797999999999998</v>
      </c>
      <c r="L29" s="77">
        <v>26.899000000000001</v>
      </c>
      <c r="M29" s="77">
        <v>26.809000000000001</v>
      </c>
      <c r="N29" s="77">
        <v>15.769</v>
      </c>
      <c r="O29" s="77">
        <v>8.9619999999999997</v>
      </c>
      <c r="P29" s="77">
        <v>6.8330000000000002</v>
      </c>
      <c r="Q29" s="77">
        <v>8.7149999999999999</v>
      </c>
      <c r="R29" s="77">
        <v>6.9189999999999996</v>
      </c>
      <c r="S29" s="77">
        <v>47.63</v>
      </c>
      <c r="T29" s="77">
        <v>7.0359999999999996</v>
      </c>
      <c r="U29" s="77">
        <v>5.6</v>
      </c>
      <c r="V29" s="77">
        <v>8.1359999999999992</v>
      </c>
      <c r="W29" s="77">
        <v>6.3550000000000004</v>
      </c>
      <c r="X29" s="77">
        <v>4.694</v>
      </c>
      <c r="Y29" s="77">
        <v>4.5469999999999997</v>
      </c>
      <c r="Z29" s="78"/>
      <c r="AA29" s="79">
        <f>SUM(B29:Z29)</f>
        <v>501.27800000000008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23.11</v>
      </c>
      <c r="C31" s="62">
        <f t="shared" ref="C31:Z31" si="4">IF(LEN(C$2)&gt;0,SUM(C28:C30),"")</f>
        <v>13.1</v>
      </c>
      <c r="D31" s="62">
        <f t="shared" si="4"/>
        <v>16.565999999999999</v>
      </c>
      <c r="E31" s="62">
        <f t="shared" si="4"/>
        <v>25.353999999999999</v>
      </c>
      <c r="F31" s="62">
        <f t="shared" si="4"/>
        <v>23.172000000000001</v>
      </c>
      <c r="G31" s="62">
        <f t="shared" si="4"/>
        <v>13.137</v>
      </c>
      <c r="H31" s="62">
        <f t="shared" si="4"/>
        <v>50.927999999999997</v>
      </c>
      <c r="I31" s="62">
        <f t="shared" si="4"/>
        <v>95.022999999999996</v>
      </c>
      <c r="J31" s="62">
        <f t="shared" si="4"/>
        <v>27.186</v>
      </c>
      <c r="K31" s="62">
        <f t="shared" si="4"/>
        <v>28.797999999999998</v>
      </c>
      <c r="L31" s="62">
        <f t="shared" si="4"/>
        <v>26.899000000000001</v>
      </c>
      <c r="M31" s="62">
        <f t="shared" si="4"/>
        <v>26.809000000000001</v>
      </c>
      <c r="N31" s="62">
        <f t="shared" si="4"/>
        <v>15.769</v>
      </c>
      <c r="O31" s="62">
        <f t="shared" si="4"/>
        <v>8.9619999999999997</v>
      </c>
      <c r="P31" s="62">
        <f t="shared" si="4"/>
        <v>6.8330000000000002</v>
      </c>
      <c r="Q31" s="62">
        <f t="shared" si="4"/>
        <v>8.7149999999999999</v>
      </c>
      <c r="R31" s="62">
        <f t="shared" si="4"/>
        <v>6.9189999999999996</v>
      </c>
      <c r="S31" s="62">
        <f t="shared" si="4"/>
        <v>47.63</v>
      </c>
      <c r="T31" s="62">
        <f t="shared" si="4"/>
        <v>7.0359999999999996</v>
      </c>
      <c r="U31" s="62">
        <f t="shared" si="4"/>
        <v>5.6</v>
      </c>
      <c r="V31" s="62">
        <f t="shared" si="4"/>
        <v>8.1359999999999992</v>
      </c>
      <c r="W31" s="62">
        <f t="shared" si="4"/>
        <v>6.3550000000000004</v>
      </c>
      <c r="X31" s="62">
        <f t="shared" si="4"/>
        <v>4.694</v>
      </c>
      <c r="Y31" s="62">
        <f t="shared" si="4"/>
        <v>4.5469999999999997</v>
      </c>
      <c r="Z31" s="63" t="str">
        <f t="shared" si="4"/>
        <v/>
      </c>
      <c r="AA31" s="64">
        <f>SUM(AA28:AA30)</f>
        <v>501.27800000000008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</v>
      </c>
      <c r="D38" s="99">
        <v>18.7</v>
      </c>
      <c r="E38" s="99">
        <v>1.6</v>
      </c>
      <c r="F38" s="99">
        <v>127.8</v>
      </c>
      <c r="G38" s="99">
        <v>63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30.1</v>
      </c>
      <c r="U38" s="99">
        <v>29</v>
      </c>
      <c r="V38" s="99">
        <v>8.3000000000000007</v>
      </c>
      <c r="W38" s="99">
        <v>16.8</v>
      </c>
      <c r="X38" s="99">
        <v>18.899999999999999</v>
      </c>
      <c r="Y38" s="99">
        <v>32.9</v>
      </c>
      <c r="Z38" s="100"/>
      <c r="AA38" s="79">
        <f t="shared" si="5"/>
        <v>351.09999999999997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</v>
      </c>
      <c r="D39" s="88">
        <f t="shared" si="6"/>
        <v>18.7</v>
      </c>
      <c r="E39" s="88">
        <f t="shared" si="6"/>
        <v>1.6</v>
      </c>
      <c r="F39" s="88">
        <f t="shared" si="6"/>
        <v>127.8</v>
      </c>
      <c r="G39" s="88">
        <f t="shared" si="6"/>
        <v>63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30.1</v>
      </c>
      <c r="U39" s="88">
        <f t="shared" si="6"/>
        <v>29</v>
      </c>
      <c r="V39" s="88">
        <f t="shared" si="6"/>
        <v>8.3000000000000007</v>
      </c>
      <c r="W39" s="88">
        <f t="shared" si="6"/>
        <v>16.8</v>
      </c>
      <c r="X39" s="88">
        <f t="shared" si="6"/>
        <v>18.899999999999999</v>
      </c>
      <c r="Y39" s="88">
        <f t="shared" si="6"/>
        <v>32.9</v>
      </c>
      <c r="Z39" s="89" t="str">
        <f t="shared" si="6"/>
        <v/>
      </c>
      <c r="AA39" s="90">
        <f t="shared" si="5"/>
        <v>351.09999999999997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</v>
      </c>
      <c r="D46" s="99">
        <v>18.7</v>
      </c>
      <c r="E46" s="99">
        <v>1.6</v>
      </c>
      <c r="F46" s="99">
        <v>127.8</v>
      </c>
      <c r="G46" s="99">
        <v>63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30.1</v>
      </c>
      <c r="U46" s="99">
        <v>29</v>
      </c>
      <c r="V46" s="99">
        <v>8.3000000000000007</v>
      </c>
      <c r="W46" s="99">
        <v>16.8</v>
      </c>
      <c r="X46" s="99">
        <v>18.899999999999999</v>
      </c>
      <c r="Y46" s="99">
        <v>32.9</v>
      </c>
      <c r="Z46" s="100"/>
      <c r="AA46" s="79">
        <f t="shared" si="7"/>
        <v>351.09999999999997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</v>
      </c>
      <c r="D48" s="88">
        <f t="shared" si="8"/>
        <v>18.7</v>
      </c>
      <c r="E48" s="88">
        <f t="shared" si="8"/>
        <v>1.6</v>
      </c>
      <c r="F48" s="88">
        <f t="shared" si="8"/>
        <v>127.8</v>
      </c>
      <c r="G48" s="88">
        <f t="shared" si="8"/>
        <v>63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30.1</v>
      </c>
      <c r="U48" s="88">
        <f t="shared" si="8"/>
        <v>29</v>
      </c>
      <c r="V48" s="88">
        <f t="shared" si="8"/>
        <v>8.3000000000000007</v>
      </c>
      <c r="W48" s="88">
        <f t="shared" si="8"/>
        <v>16.8</v>
      </c>
      <c r="X48" s="88">
        <f t="shared" si="8"/>
        <v>18.899999999999999</v>
      </c>
      <c r="Y48" s="88">
        <f t="shared" si="8"/>
        <v>32.9</v>
      </c>
      <c r="Z48" s="89" t="str">
        <f t="shared" si="8"/>
        <v/>
      </c>
      <c r="AA48" s="90">
        <f t="shared" si="7"/>
        <v>351.09999999999997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23.11</v>
      </c>
      <c r="C51" s="88">
        <f t="shared" si="10"/>
        <v>17.100000000000001</v>
      </c>
      <c r="D51" s="88">
        <f t="shared" si="10"/>
        <v>35.265999999999998</v>
      </c>
      <c r="E51" s="88">
        <f t="shared" si="10"/>
        <v>26.954000000000001</v>
      </c>
      <c r="F51" s="88">
        <f t="shared" si="10"/>
        <v>150.97200000000001</v>
      </c>
      <c r="G51" s="88">
        <f t="shared" si="10"/>
        <v>76.137</v>
      </c>
      <c r="H51" s="88">
        <f t="shared" si="10"/>
        <v>50.927999999999997</v>
      </c>
      <c r="I51" s="88">
        <f t="shared" si="10"/>
        <v>95.02300000000001</v>
      </c>
      <c r="J51" s="88">
        <f t="shared" si="10"/>
        <v>27.186</v>
      </c>
      <c r="K51" s="88">
        <f t="shared" si="10"/>
        <v>28.798000000000002</v>
      </c>
      <c r="L51" s="88">
        <f t="shared" si="10"/>
        <v>26.899000000000001</v>
      </c>
      <c r="M51" s="88">
        <f t="shared" si="10"/>
        <v>26.809000000000001</v>
      </c>
      <c r="N51" s="88">
        <f t="shared" si="10"/>
        <v>15.769</v>
      </c>
      <c r="O51" s="88">
        <f t="shared" si="10"/>
        <v>8.9619999999999997</v>
      </c>
      <c r="P51" s="88">
        <f t="shared" si="10"/>
        <v>6.8330000000000002</v>
      </c>
      <c r="Q51" s="88">
        <f t="shared" si="10"/>
        <v>8.7149999999999999</v>
      </c>
      <c r="R51" s="88">
        <f t="shared" si="10"/>
        <v>6.9189999999999996</v>
      </c>
      <c r="S51" s="88">
        <f t="shared" si="10"/>
        <v>47.629999999999995</v>
      </c>
      <c r="T51" s="88">
        <f t="shared" si="10"/>
        <v>37.136000000000003</v>
      </c>
      <c r="U51" s="88">
        <f t="shared" si="10"/>
        <v>34.6</v>
      </c>
      <c r="V51" s="88">
        <f t="shared" si="10"/>
        <v>16.436</v>
      </c>
      <c r="W51" s="88">
        <f t="shared" si="10"/>
        <v>23.155000000000001</v>
      </c>
      <c r="X51" s="88">
        <f t="shared" si="10"/>
        <v>23.593999999999998</v>
      </c>
      <c r="Y51" s="88">
        <f t="shared" si="10"/>
        <v>37.446999999999996</v>
      </c>
      <c r="Z51" s="89" t="str">
        <f t="shared" si="10"/>
        <v/>
      </c>
      <c r="AA51" s="105">
        <f>SUM(B51:Z51)</f>
        <v>852.37799999999993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23.135999999999999</v>
      </c>
      <c r="C4" s="18">
        <v>17.105</v>
      </c>
      <c r="D4" s="18">
        <v>35.272000000000006</v>
      </c>
      <c r="E4" s="18">
        <v>26.919999999999998</v>
      </c>
      <c r="F4" s="18">
        <v>151.018</v>
      </c>
      <c r="G4" s="18">
        <v>76.183000000000007</v>
      </c>
      <c r="H4" s="18">
        <v>50.927999999999997</v>
      </c>
      <c r="I4" s="18">
        <v>95.028999999999996</v>
      </c>
      <c r="J4" s="18">
        <v>27.185999999999993</v>
      </c>
      <c r="K4" s="18">
        <v>28.797999999999998</v>
      </c>
      <c r="L4" s="18">
        <v>26.898999999999997</v>
      </c>
      <c r="M4" s="18">
        <v>26.809000000000005</v>
      </c>
      <c r="N4" s="18">
        <v>15.769</v>
      </c>
      <c r="O4" s="18">
        <v>8.9619999999999997</v>
      </c>
      <c r="P4" s="18">
        <v>6.8329999999999993</v>
      </c>
      <c r="Q4" s="18">
        <v>8.7149999999999999</v>
      </c>
      <c r="R4" s="18">
        <v>6.9190000000000005</v>
      </c>
      <c r="S4" s="18">
        <v>47.594999999999999</v>
      </c>
      <c r="T4" s="18">
        <v>37.164000000000001</v>
      </c>
      <c r="U4" s="18">
        <v>34.625999999999998</v>
      </c>
      <c r="V4" s="18">
        <v>16.465999999999998</v>
      </c>
      <c r="W4" s="18">
        <v>23.177</v>
      </c>
      <c r="X4" s="18">
        <v>23.587999999999997</v>
      </c>
      <c r="Y4" s="18">
        <v>37.418000000000006</v>
      </c>
      <c r="Z4" s="19"/>
      <c r="AA4" s="20">
        <f>SUM(B4:Z4)</f>
        <v>852.51499999999987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205.2</v>
      </c>
      <c r="C7" s="28">
        <v>178.62</v>
      </c>
      <c r="D7" s="28">
        <v>150</v>
      </c>
      <c r="E7" s="28">
        <v>151.5</v>
      </c>
      <c r="F7" s="28">
        <v>160</v>
      </c>
      <c r="G7" s="28">
        <v>165</v>
      </c>
      <c r="H7" s="28">
        <v>220.87</v>
      </c>
      <c r="I7" s="28">
        <v>259.16000000000003</v>
      </c>
      <c r="J7" s="28">
        <v>281.3</v>
      </c>
      <c r="K7" s="28">
        <v>268</v>
      </c>
      <c r="L7" s="28">
        <v>253.88</v>
      </c>
      <c r="M7" s="28">
        <v>239.47</v>
      </c>
      <c r="N7" s="28">
        <v>235.63</v>
      </c>
      <c r="O7" s="28">
        <v>226.96</v>
      </c>
      <c r="P7" s="28">
        <v>224.82</v>
      </c>
      <c r="Q7" s="28">
        <v>230.94</v>
      </c>
      <c r="R7" s="28">
        <v>242.63</v>
      </c>
      <c r="S7" s="28">
        <v>281.36</v>
      </c>
      <c r="T7" s="28">
        <v>261.13</v>
      </c>
      <c r="U7" s="28">
        <v>251.73</v>
      </c>
      <c r="V7" s="28">
        <v>237.87</v>
      </c>
      <c r="W7" s="28">
        <v>212</v>
      </c>
      <c r="X7" s="28">
        <v>210</v>
      </c>
      <c r="Y7" s="28">
        <v>176.43</v>
      </c>
      <c r="Z7" s="29"/>
      <c r="AA7" s="30">
        <f>IF(SUM(B7:Z7)&lt;&gt;0,AVERAGEIF(B7:Z7,"&lt;&gt;"""),"")</f>
        <v>221.85416666666666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130</v>
      </c>
      <c r="G12" s="52">
        <v>50</v>
      </c>
      <c r="H12" s="52">
        <v>50</v>
      </c>
      <c r="I12" s="52">
        <v>50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13.707000000000001</v>
      </c>
      <c r="C14" s="57">
        <v>15.879999999999999</v>
      </c>
      <c r="D14" s="57">
        <v>33.988000000000007</v>
      </c>
      <c r="E14" s="57">
        <v>25.645000000000003</v>
      </c>
      <c r="F14" s="57">
        <v>19.694000000000003</v>
      </c>
      <c r="G14" s="57">
        <v>25.65</v>
      </c>
      <c r="H14" s="57">
        <v>0.11899999999999999</v>
      </c>
      <c r="I14" s="57"/>
      <c r="J14" s="57">
        <v>26.167999999999996</v>
      </c>
      <c r="K14" s="57">
        <v>27.970999999999997</v>
      </c>
      <c r="L14" s="57">
        <v>26.052999999999997</v>
      </c>
      <c r="M14" s="57">
        <v>21.179000000000002</v>
      </c>
      <c r="N14" s="57">
        <v>10.26</v>
      </c>
      <c r="O14" s="57">
        <v>3.2549999999999999</v>
      </c>
      <c r="P14" s="57">
        <v>6.0889999999999995</v>
      </c>
      <c r="Q14" s="57">
        <v>7.9709999999999992</v>
      </c>
      <c r="R14" s="57">
        <v>6.0460000000000003</v>
      </c>
      <c r="S14" s="57">
        <v>11.791</v>
      </c>
      <c r="T14" s="57">
        <v>36.548000000000002</v>
      </c>
      <c r="U14" s="57">
        <v>34.128</v>
      </c>
      <c r="V14" s="57">
        <v>15.994999999999997</v>
      </c>
      <c r="W14" s="57">
        <v>22.727999999999998</v>
      </c>
      <c r="X14" s="57">
        <v>23.169999999999998</v>
      </c>
      <c r="Y14" s="57">
        <v>37.047000000000004</v>
      </c>
      <c r="Z14" s="58"/>
      <c r="AA14" s="59">
        <f t="shared" si="0"/>
        <v>451.08199999999999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13.707000000000001</v>
      </c>
      <c r="C16" s="62">
        <f t="shared" ref="C16:Z16" si="1">IF(LEN(C$2)&gt;0,SUM(C10:C15),"")</f>
        <v>15.879999999999999</v>
      </c>
      <c r="D16" s="62">
        <f t="shared" si="1"/>
        <v>33.988000000000007</v>
      </c>
      <c r="E16" s="62">
        <f t="shared" si="1"/>
        <v>25.645000000000003</v>
      </c>
      <c r="F16" s="62">
        <f t="shared" si="1"/>
        <v>149.69400000000002</v>
      </c>
      <c r="G16" s="62">
        <f t="shared" si="1"/>
        <v>75.650000000000006</v>
      </c>
      <c r="H16" s="62">
        <f t="shared" si="1"/>
        <v>50.119</v>
      </c>
      <c r="I16" s="62">
        <f t="shared" si="1"/>
        <v>50</v>
      </c>
      <c r="J16" s="62">
        <f t="shared" si="1"/>
        <v>26.167999999999996</v>
      </c>
      <c r="K16" s="62">
        <f t="shared" si="1"/>
        <v>27.970999999999997</v>
      </c>
      <c r="L16" s="62">
        <f t="shared" si="1"/>
        <v>26.052999999999997</v>
      </c>
      <c r="M16" s="62">
        <f t="shared" si="1"/>
        <v>21.179000000000002</v>
      </c>
      <c r="N16" s="62">
        <f t="shared" si="1"/>
        <v>10.26</v>
      </c>
      <c r="O16" s="62">
        <f t="shared" si="1"/>
        <v>3.2549999999999999</v>
      </c>
      <c r="P16" s="62">
        <f t="shared" si="1"/>
        <v>6.0889999999999995</v>
      </c>
      <c r="Q16" s="62">
        <f t="shared" si="1"/>
        <v>7.9709999999999992</v>
      </c>
      <c r="R16" s="62">
        <f t="shared" si="1"/>
        <v>6.0460000000000003</v>
      </c>
      <c r="S16" s="62">
        <f t="shared" si="1"/>
        <v>11.791</v>
      </c>
      <c r="T16" s="62">
        <f t="shared" si="1"/>
        <v>36.548000000000002</v>
      </c>
      <c r="U16" s="62">
        <f t="shared" si="1"/>
        <v>34.128</v>
      </c>
      <c r="V16" s="62">
        <f t="shared" si="1"/>
        <v>15.994999999999997</v>
      </c>
      <c r="W16" s="62">
        <f t="shared" si="1"/>
        <v>22.727999999999998</v>
      </c>
      <c r="X16" s="62">
        <f t="shared" si="1"/>
        <v>23.169999999999998</v>
      </c>
      <c r="Y16" s="62">
        <f t="shared" si="1"/>
        <v>37.047000000000004</v>
      </c>
      <c r="Z16" s="63" t="str">
        <f t="shared" si="1"/>
        <v/>
      </c>
      <c r="AA16" s="64">
        <f>SUM(AA10:AA15)</f>
        <v>731.08199999999999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</v>
      </c>
    </row>
    <row r="20" spans="1:27" ht="24.95" customHeight="1" x14ac:dyDescent="0.2">
      <c r="A20" s="75" t="s">
        <v>15</v>
      </c>
      <c r="B20" s="76">
        <v>0.42899999999999999</v>
      </c>
      <c r="C20" s="77">
        <v>0.42499999999999999</v>
      </c>
      <c r="D20" s="77">
        <v>0.46400000000000002</v>
      </c>
      <c r="E20" s="77">
        <v>0.40300000000000002</v>
      </c>
      <c r="F20" s="77">
        <v>0.4</v>
      </c>
      <c r="G20" s="77">
        <v>0.40899999999999997</v>
      </c>
      <c r="H20" s="77">
        <v>0.42399999999999999</v>
      </c>
      <c r="I20" s="77">
        <v>0.5</v>
      </c>
      <c r="J20" s="77">
        <v>0.68500000000000005</v>
      </c>
      <c r="K20" s="77">
        <v>0.625</v>
      </c>
      <c r="L20" s="77">
        <v>0.54</v>
      </c>
      <c r="M20" s="77">
        <v>0.50700000000000001</v>
      </c>
      <c r="N20" s="77">
        <v>0.50900000000000001</v>
      </c>
      <c r="O20" s="77">
        <v>0.70699999999999996</v>
      </c>
      <c r="P20" s="77">
        <v>0.74399999999999999</v>
      </c>
      <c r="Q20" s="77">
        <v>0.74399999999999999</v>
      </c>
      <c r="R20" s="77">
        <v>0.873</v>
      </c>
      <c r="S20" s="77">
        <v>0.80400000000000005</v>
      </c>
      <c r="T20" s="77">
        <v>0.61599999999999999</v>
      </c>
      <c r="U20" s="77">
        <v>0.498</v>
      </c>
      <c r="V20" s="77">
        <v>0.47099999999999997</v>
      </c>
      <c r="W20" s="77">
        <v>0.44900000000000001</v>
      </c>
      <c r="X20" s="77">
        <v>0.41799999999999998</v>
      </c>
      <c r="Y20" s="77">
        <v>0.371</v>
      </c>
      <c r="Z20" s="78"/>
      <c r="AA20" s="79">
        <f t="shared" si="2"/>
        <v>13.014999999999997</v>
      </c>
    </row>
    <row r="21" spans="1:27" ht="24.95" customHeight="1" x14ac:dyDescent="0.2">
      <c r="A21" s="75" t="s">
        <v>16</v>
      </c>
      <c r="B21" s="80"/>
      <c r="C21" s="81"/>
      <c r="D21" s="81">
        <v>0.02</v>
      </c>
      <c r="E21" s="81">
        <v>7.1999999999999995E-2</v>
      </c>
      <c r="F21" s="81">
        <v>0.124</v>
      </c>
      <c r="G21" s="81">
        <v>0.124</v>
      </c>
      <c r="H21" s="81">
        <v>0.38500000000000001</v>
      </c>
      <c r="I21" s="81">
        <v>0.32899999999999996</v>
      </c>
      <c r="J21" s="81">
        <v>0.33300000000000002</v>
      </c>
      <c r="K21" s="81">
        <v>0.20200000000000001</v>
      </c>
      <c r="L21" s="81">
        <v>0.30599999999999999</v>
      </c>
      <c r="M21" s="81">
        <v>5.1230000000000002</v>
      </c>
      <c r="N21" s="81">
        <v>5</v>
      </c>
      <c r="O21" s="81">
        <v>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17.018000000000001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1.2290000000000001</v>
      </c>
      <c r="C25" s="88">
        <f t="shared" si="3"/>
        <v>1.2250000000000001</v>
      </c>
      <c r="D25" s="88">
        <f t="shared" si="3"/>
        <v>1.284</v>
      </c>
      <c r="E25" s="88">
        <f t="shared" si="3"/>
        <v>1.2750000000000001</v>
      </c>
      <c r="F25" s="88">
        <f t="shared" si="3"/>
        <v>1.3240000000000003</v>
      </c>
      <c r="G25" s="88">
        <f t="shared" si="3"/>
        <v>0.53299999999999992</v>
      </c>
      <c r="H25" s="88">
        <f t="shared" si="3"/>
        <v>0.80899999999999994</v>
      </c>
      <c r="I25" s="88">
        <f t="shared" si="3"/>
        <v>0.82899999999999996</v>
      </c>
      <c r="J25" s="88">
        <f t="shared" si="3"/>
        <v>1.018</v>
      </c>
      <c r="K25" s="88">
        <f t="shared" si="3"/>
        <v>0.82699999999999996</v>
      </c>
      <c r="L25" s="88">
        <f t="shared" si="3"/>
        <v>0.84600000000000009</v>
      </c>
      <c r="M25" s="88">
        <f t="shared" si="3"/>
        <v>5.63</v>
      </c>
      <c r="N25" s="88">
        <f t="shared" si="3"/>
        <v>5.5090000000000003</v>
      </c>
      <c r="O25" s="88">
        <f t="shared" si="3"/>
        <v>5.7069999999999999</v>
      </c>
      <c r="P25" s="88">
        <f t="shared" si="3"/>
        <v>0.74399999999999999</v>
      </c>
      <c r="Q25" s="88">
        <f t="shared" si="3"/>
        <v>0.74399999999999999</v>
      </c>
      <c r="R25" s="88">
        <f t="shared" si="3"/>
        <v>0.873</v>
      </c>
      <c r="S25" s="88">
        <f t="shared" si="3"/>
        <v>0.80400000000000005</v>
      </c>
      <c r="T25" s="88">
        <f t="shared" si="3"/>
        <v>0.61599999999999999</v>
      </c>
      <c r="U25" s="88">
        <f t="shared" si="3"/>
        <v>0.498</v>
      </c>
      <c r="V25" s="88">
        <f t="shared" si="3"/>
        <v>0.47099999999999997</v>
      </c>
      <c r="W25" s="88">
        <f t="shared" si="3"/>
        <v>0.44900000000000001</v>
      </c>
      <c r="X25" s="88">
        <f t="shared" si="3"/>
        <v>0.41799999999999998</v>
      </c>
      <c r="Y25" s="88">
        <f t="shared" si="3"/>
        <v>0.371</v>
      </c>
      <c r="Z25" s="89">
        <f t="shared" si="3"/>
        <v>0</v>
      </c>
      <c r="AA25" s="90">
        <f t="shared" si="3"/>
        <v>34.033000000000001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14.936</v>
      </c>
      <c r="C29" s="77">
        <v>17.105</v>
      </c>
      <c r="D29" s="77">
        <v>35.271999999999998</v>
      </c>
      <c r="E29" s="77">
        <v>26.92</v>
      </c>
      <c r="F29" s="77">
        <v>151.018</v>
      </c>
      <c r="G29" s="77">
        <v>76.183000000000007</v>
      </c>
      <c r="H29" s="77">
        <v>50.927999999999997</v>
      </c>
      <c r="I29" s="77">
        <v>50.829000000000001</v>
      </c>
      <c r="J29" s="77">
        <v>27.186</v>
      </c>
      <c r="K29" s="77">
        <v>28.797999999999998</v>
      </c>
      <c r="L29" s="77">
        <v>26.899000000000001</v>
      </c>
      <c r="M29" s="77">
        <v>26.809000000000001</v>
      </c>
      <c r="N29" s="77">
        <v>15.769</v>
      </c>
      <c r="O29" s="77">
        <v>8.9619999999999997</v>
      </c>
      <c r="P29" s="77">
        <v>6.8330000000000002</v>
      </c>
      <c r="Q29" s="77">
        <v>8.7149999999999999</v>
      </c>
      <c r="R29" s="77">
        <v>6.9189999999999996</v>
      </c>
      <c r="S29" s="77">
        <v>12.595000000000001</v>
      </c>
      <c r="T29" s="77">
        <v>37.164000000000001</v>
      </c>
      <c r="U29" s="77">
        <v>34.625999999999998</v>
      </c>
      <c r="V29" s="77">
        <v>16.466000000000001</v>
      </c>
      <c r="W29" s="77">
        <v>23.177</v>
      </c>
      <c r="X29" s="77">
        <v>23.588000000000001</v>
      </c>
      <c r="Y29" s="77">
        <v>37.417999999999999</v>
      </c>
      <c r="Z29" s="78"/>
      <c r="AA29" s="79">
        <f>SUM(B29:Z29)</f>
        <v>765.1149999999999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14.936</v>
      </c>
      <c r="C31" s="62">
        <f t="shared" si="4"/>
        <v>17.105</v>
      </c>
      <c r="D31" s="62">
        <f t="shared" si="4"/>
        <v>35.271999999999998</v>
      </c>
      <c r="E31" s="62">
        <f t="shared" si="4"/>
        <v>26.92</v>
      </c>
      <c r="F31" s="62">
        <f t="shared" si="4"/>
        <v>151.018</v>
      </c>
      <c r="G31" s="62">
        <f t="shared" si="4"/>
        <v>76.183000000000007</v>
      </c>
      <c r="H31" s="62">
        <f t="shared" si="4"/>
        <v>50.927999999999997</v>
      </c>
      <c r="I31" s="62">
        <f t="shared" si="4"/>
        <v>50.829000000000001</v>
      </c>
      <c r="J31" s="62">
        <f t="shared" si="4"/>
        <v>27.186</v>
      </c>
      <c r="K31" s="62">
        <f t="shared" si="4"/>
        <v>28.797999999999998</v>
      </c>
      <c r="L31" s="62">
        <f t="shared" si="4"/>
        <v>26.899000000000001</v>
      </c>
      <c r="M31" s="62">
        <f t="shared" si="4"/>
        <v>26.809000000000001</v>
      </c>
      <c r="N31" s="62">
        <f t="shared" si="4"/>
        <v>15.769</v>
      </c>
      <c r="O31" s="62">
        <f t="shared" si="4"/>
        <v>8.9619999999999997</v>
      </c>
      <c r="P31" s="62">
        <f t="shared" si="4"/>
        <v>6.8330000000000002</v>
      </c>
      <c r="Q31" s="62">
        <f t="shared" si="4"/>
        <v>8.7149999999999999</v>
      </c>
      <c r="R31" s="62">
        <f t="shared" si="4"/>
        <v>6.9189999999999996</v>
      </c>
      <c r="S31" s="62">
        <f t="shared" si="4"/>
        <v>12.595000000000001</v>
      </c>
      <c r="T31" s="62">
        <f t="shared" si="4"/>
        <v>37.164000000000001</v>
      </c>
      <c r="U31" s="62">
        <f t="shared" si="4"/>
        <v>34.625999999999998</v>
      </c>
      <c r="V31" s="62">
        <f t="shared" si="4"/>
        <v>16.466000000000001</v>
      </c>
      <c r="W31" s="62">
        <f t="shared" si="4"/>
        <v>23.177</v>
      </c>
      <c r="X31" s="62">
        <f t="shared" si="4"/>
        <v>23.588000000000001</v>
      </c>
      <c r="Y31" s="62">
        <f t="shared" si="4"/>
        <v>37.417999999999999</v>
      </c>
      <c r="Z31" s="63">
        <f t="shared" si="4"/>
        <v>0</v>
      </c>
      <c r="AA31" s="64">
        <f t="shared" si="4"/>
        <v>765.1149999999999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8.1999999999999993</v>
      </c>
      <c r="C38" s="99"/>
      <c r="D38" s="99"/>
      <c r="E38" s="99"/>
      <c r="F38" s="99"/>
      <c r="G38" s="99"/>
      <c r="H38" s="99"/>
      <c r="I38" s="99">
        <v>44.2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35</v>
      </c>
      <c r="T38" s="99"/>
      <c r="U38" s="99"/>
      <c r="V38" s="99"/>
      <c r="W38" s="99"/>
      <c r="X38" s="99"/>
      <c r="Y38" s="99"/>
      <c r="Z38" s="100"/>
      <c r="AA38" s="79">
        <f t="shared" si="5"/>
        <v>87.4</v>
      </c>
    </row>
    <row r="39" spans="1:27" ht="30" customHeight="1" thickBot="1" x14ac:dyDescent="0.25">
      <c r="A39" s="86" t="s">
        <v>45</v>
      </c>
      <c r="B39" s="87">
        <f t="shared" ref="B39:Z39" si="6">SUM(B34:B38)</f>
        <v>8.1999999999999993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44.2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8.1999999999999993</v>
      </c>
      <c r="C46" s="99"/>
      <c r="D46" s="99"/>
      <c r="E46" s="99"/>
      <c r="F46" s="99"/>
      <c r="G46" s="99"/>
      <c r="H46" s="99"/>
      <c r="I46" s="99">
        <v>44.2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35</v>
      </c>
      <c r="T46" s="99"/>
      <c r="U46" s="99"/>
      <c r="V46" s="99"/>
      <c r="W46" s="99"/>
      <c r="X46" s="99"/>
      <c r="Y46" s="99"/>
      <c r="Z46" s="100"/>
      <c r="AA46" s="79">
        <f t="shared" si="7"/>
        <v>87.4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8.1999999999999993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44.2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23.135999999999999</v>
      </c>
      <c r="C51" s="88">
        <f t="shared" si="10"/>
        <v>17.105</v>
      </c>
      <c r="D51" s="88">
        <f t="shared" si="10"/>
        <v>35.272000000000006</v>
      </c>
      <c r="E51" s="88">
        <f t="shared" si="10"/>
        <v>26.92</v>
      </c>
      <c r="F51" s="88">
        <f t="shared" si="10"/>
        <v>151.01800000000003</v>
      </c>
      <c r="G51" s="88">
        <f t="shared" si="10"/>
        <v>76.183000000000007</v>
      </c>
      <c r="H51" s="88">
        <f t="shared" si="10"/>
        <v>50.927999999999997</v>
      </c>
      <c r="I51" s="88">
        <f t="shared" si="10"/>
        <v>95.028999999999996</v>
      </c>
      <c r="J51" s="88">
        <f t="shared" si="10"/>
        <v>27.185999999999996</v>
      </c>
      <c r="K51" s="88">
        <f t="shared" si="10"/>
        <v>28.797999999999995</v>
      </c>
      <c r="L51" s="88">
        <f t="shared" si="10"/>
        <v>26.898999999999997</v>
      </c>
      <c r="M51" s="88">
        <f t="shared" si="10"/>
        <v>26.809000000000001</v>
      </c>
      <c r="N51" s="88">
        <f t="shared" si="10"/>
        <v>15.769</v>
      </c>
      <c r="O51" s="88">
        <f t="shared" si="10"/>
        <v>8.9619999999999997</v>
      </c>
      <c r="P51" s="88">
        <f t="shared" si="10"/>
        <v>6.8329999999999993</v>
      </c>
      <c r="Q51" s="88">
        <f t="shared" si="10"/>
        <v>8.7149999999999999</v>
      </c>
      <c r="R51" s="88">
        <f t="shared" si="10"/>
        <v>6.9190000000000005</v>
      </c>
      <c r="S51" s="88">
        <f t="shared" si="10"/>
        <v>47.594999999999999</v>
      </c>
      <c r="T51" s="88">
        <f t="shared" si="10"/>
        <v>37.164000000000001</v>
      </c>
      <c r="U51" s="88">
        <f t="shared" si="10"/>
        <v>34.625999999999998</v>
      </c>
      <c r="V51" s="88">
        <f t="shared" si="10"/>
        <v>16.465999999999998</v>
      </c>
      <c r="W51" s="88">
        <f t="shared" si="10"/>
        <v>23.177</v>
      </c>
      <c r="X51" s="88">
        <f t="shared" si="10"/>
        <v>23.587999999999997</v>
      </c>
      <c r="Y51" s="88">
        <f t="shared" si="10"/>
        <v>37.418000000000006</v>
      </c>
      <c r="Z51" s="89">
        <f t="shared" si="10"/>
        <v>0</v>
      </c>
      <c r="AA51" s="105">
        <f>SUM(B51:Z51)</f>
        <v>852.51499999999987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8.1999999999999993</v>
      </c>
      <c r="C4" s="18">
        <v>-4</v>
      </c>
      <c r="D4" s="18">
        <v>-18.7</v>
      </c>
      <c r="E4" s="18">
        <v>-1.6</v>
      </c>
      <c r="F4" s="18">
        <v>-127.8</v>
      </c>
      <c r="G4" s="18">
        <v>-63</v>
      </c>
      <c r="H4" s="18"/>
      <c r="I4" s="18">
        <v>44.2</v>
      </c>
      <c r="J4" s="18"/>
      <c r="K4" s="18"/>
      <c r="L4" s="18"/>
      <c r="M4" s="18"/>
      <c r="N4" s="18"/>
      <c r="O4" s="18"/>
      <c r="P4" s="18"/>
      <c r="Q4" s="18"/>
      <c r="R4" s="18"/>
      <c r="S4" s="18">
        <v>35</v>
      </c>
      <c r="T4" s="18">
        <v>-30.1</v>
      </c>
      <c r="U4" s="18">
        <v>-29</v>
      </c>
      <c r="V4" s="18">
        <v>-8.3000000000000007</v>
      </c>
      <c r="W4" s="18">
        <v>-16.8</v>
      </c>
      <c r="X4" s="18">
        <v>-18.899999999999999</v>
      </c>
      <c r="Y4" s="18">
        <v>-32.9</v>
      </c>
      <c r="Z4" s="19"/>
      <c r="AA4" s="112">
        <f>SUM(B4:Z4)</f>
        <v>-263.7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205.2</v>
      </c>
      <c r="C7" s="118">
        <v>178.62</v>
      </c>
      <c r="D7" s="118">
        <v>150</v>
      </c>
      <c r="E7" s="118">
        <v>151.5</v>
      </c>
      <c r="F7" s="118">
        <v>160</v>
      </c>
      <c r="G7" s="118">
        <v>165</v>
      </c>
      <c r="H7" s="118">
        <v>220.87</v>
      </c>
      <c r="I7" s="118">
        <v>259.16000000000003</v>
      </c>
      <c r="J7" s="118">
        <v>281.3</v>
      </c>
      <c r="K7" s="118">
        <v>268</v>
      </c>
      <c r="L7" s="118">
        <v>253.88</v>
      </c>
      <c r="M7" s="118">
        <v>239.47</v>
      </c>
      <c r="N7" s="118">
        <v>235.63</v>
      </c>
      <c r="O7" s="118">
        <v>226.96</v>
      </c>
      <c r="P7" s="118">
        <v>224.82</v>
      </c>
      <c r="Q7" s="118">
        <v>230.94</v>
      </c>
      <c r="R7" s="118">
        <v>242.63</v>
      </c>
      <c r="S7" s="118">
        <v>281.36</v>
      </c>
      <c r="T7" s="118">
        <v>261.13</v>
      </c>
      <c r="U7" s="118">
        <v>251.73</v>
      </c>
      <c r="V7" s="118">
        <v>237.87</v>
      </c>
      <c r="W7" s="118">
        <v>212</v>
      </c>
      <c r="X7" s="118">
        <v>210</v>
      </c>
      <c r="Y7" s="118">
        <v>176.43</v>
      </c>
      <c r="Z7" s="119"/>
      <c r="AA7" s="120">
        <f>IF(SUM(B7:Z7)&lt;&gt;0,AVERAGEIF(B7:Z7,"&lt;&gt;"""),"")</f>
        <v>221.85416666666666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</v>
      </c>
      <c r="D15" s="134">
        <v>18.7</v>
      </c>
      <c r="E15" s="134">
        <v>1.6</v>
      </c>
      <c r="F15" s="134">
        <v>127.8</v>
      </c>
      <c r="G15" s="134">
        <v>63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30.1</v>
      </c>
      <c r="U15" s="134">
        <v>29</v>
      </c>
      <c r="V15" s="134">
        <v>8.3000000000000007</v>
      </c>
      <c r="W15" s="134">
        <v>16.8</v>
      </c>
      <c r="X15" s="134">
        <v>18.899999999999999</v>
      </c>
      <c r="Y15" s="134">
        <v>32.9</v>
      </c>
      <c r="Z15" s="132"/>
      <c r="AA15" s="133">
        <f t="shared" si="0"/>
        <v>351.09999999999997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4</v>
      </c>
      <c r="D16" s="136">
        <f t="shared" si="1"/>
        <v>18.7</v>
      </c>
      <c r="E16" s="136">
        <f t="shared" si="1"/>
        <v>1.6</v>
      </c>
      <c r="F16" s="136">
        <f t="shared" si="1"/>
        <v>127.8</v>
      </c>
      <c r="G16" s="136">
        <f t="shared" si="1"/>
        <v>63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30.1</v>
      </c>
      <c r="U16" s="136">
        <f t="shared" si="1"/>
        <v>29</v>
      </c>
      <c r="V16" s="136">
        <f t="shared" si="1"/>
        <v>8.3000000000000007</v>
      </c>
      <c r="W16" s="136">
        <f t="shared" si="1"/>
        <v>16.8</v>
      </c>
      <c r="X16" s="136">
        <f t="shared" si="1"/>
        <v>18.899999999999999</v>
      </c>
      <c r="Y16" s="136">
        <f t="shared" si="1"/>
        <v>32.9</v>
      </c>
      <c r="Z16" s="137" t="str">
        <f t="shared" si="1"/>
        <v/>
      </c>
      <c r="AA16" s="90">
        <f t="shared" si="0"/>
        <v>351.09999999999997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8.1999999999999993</v>
      </c>
      <c r="C23" s="134"/>
      <c r="D23" s="134"/>
      <c r="E23" s="134"/>
      <c r="F23" s="134"/>
      <c r="G23" s="134"/>
      <c r="H23" s="134"/>
      <c r="I23" s="134">
        <v>44.2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35</v>
      </c>
      <c r="T23" s="134"/>
      <c r="U23" s="134"/>
      <c r="V23" s="134"/>
      <c r="W23" s="134"/>
      <c r="X23" s="134"/>
      <c r="Y23" s="134"/>
      <c r="Z23" s="132"/>
      <c r="AA23" s="133">
        <f t="shared" si="2"/>
        <v>87.4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8.1999999999999993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44.2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35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87.4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2022-01-31T21:19:29Z</dcterms:created>
  <dcterms:modified xsi:type="dcterms:W3CDTF">2022-01-31T21:19:30Z</dcterms:modified>
</cp:coreProperties>
</file>