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<sst xmlns="http://schemas.openxmlformats.org/spreadsheetml/2006/main" count="117" uniqueCount="53">
  <si>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30/01/2022 23:25:19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</si>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</sst>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22.898</c:v>
                </c:pt>
                <c:pt idx="2">
                  <c:v>78.293000000000006</c:v>
                </c:pt>
                <c:pt idx="4">
                  <c:v>82.332999999999998</c:v>
                </c:pt>
                <c:pt idx="5">
                  <c:v>62</c:v>
                </c:pt>
                <c:pt idx="6">
                  <c:v>48</c:v>
                </c:pt>
                <c:pt idx="7">
                  <c:v>30.274999999999999</c:v>
                </c:pt>
                <c:pt idx="8">
                  <c:v>29.378999999999998</c:v>
                </c:pt>
                <c:pt idx="9">
                  <c:v>28.637999999999998</c:v>
                </c:pt>
                <c:pt idx="10">
                  <c:v>5.2279999999999998</c:v>
                </c:pt>
                <c:pt idx="11">
                  <c:v>4.0269999999999992</c:v>
                </c:pt>
                <c:pt idx="12">
                  <c:v>10.023999999999999</c:v>
                </c:pt>
                <c:pt idx="13">
                  <c:v>2.81</c:v>
                </c:pt>
                <c:pt idx="16">
                  <c:v>7.3040000000000003</c:v>
                </c:pt>
                <c:pt idx="17">
                  <c:v>21.114000000000001</c:v>
                </c:pt>
                <c:pt idx="18">
                  <c:v>23.283999999999999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91.1</c:v>
                </c:pt>
                <c:pt idx="4">
                  <c:v>11.8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23.4</c:v>
                </c:pt>
                <c:pt idx="20">
                  <c:v>20.3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0.45800000000000002</c:v>
                </c:pt>
                <c:pt idx="1">
                  <c:v>5.8089999999999993</c:v>
                </c:pt>
                <c:pt idx="5">
                  <c:v>9.7950000000000017</c:v>
                </c:pt>
                <c:pt idx="6">
                  <c:v>9.641</c:v>
                </c:pt>
                <c:pt idx="7">
                  <c:v>0.623</c:v>
                </c:pt>
                <c:pt idx="10">
                  <c:v>0.35399999999999998</c:v>
                </c:pt>
                <c:pt idx="11">
                  <c:v>0.56700000000000006</c:v>
                </c:pt>
                <c:pt idx="14">
                  <c:v>1.972</c:v>
                </c:pt>
                <c:pt idx="16">
                  <c:v>0.80200000000000005</c:v>
                </c:pt>
                <c:pt idx="17">
                  <c:v>4.9000000000000002E-2</c:v>
                </c:pt>
                <c:pt idx="21">
                  <c:v>7.2029999999999994</c:v>
                </c:pt>
                <c:pt idx="22">
                  <c:v>9.6769999999999996</c:v>
                </c:pt>
                <c:pt idx="23">
                  <c:v>6.76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407488"/>
        <c:axId val="310407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31.992000000000001</c:v>
                </c:pt>
                <c:pt idx="1">
                  <c:v>13.65</c:v>
                </c:pt>
                <c:pt idx="2">
                  <c:v>86.154999999999987</c:v>
                </c:pt>
                <c:pt idx="3">
                  <c:v>98.298000000000002</c:v>
                </c:pt>
                <c:pt idx="4">
                  <c:v>101.864</c:v>
                </c:pt>
                <c:pt idx="5">
                  <c:v>80.66</c:v>
                </c:pt>
                <c:pt idx="6">
                  <c:v>67.290999999999997</c:v>
                </c:pt>
                <c:pt idx="7">
                  <c:v>43.211999999999996</c:v>
                </c:pt>
                <c:pt idx="8">
                  <c:v>44.362000000000002</c:v>
                </c:pt>
                <c:pt idx="9">
                  <c:v>46.052999999999997</c:v>
                </c:pt>
                <c:pt idx="10">
                  <c:v>24.044999999999998</c:v>
                </c:pt>
                <c:pt idx="11">
                  <c:v>24.017999999999997</c:v>
                </c:pt>
                <c:pt idx="12">
                  <c:v>24.024999999999999</c:v>
                </c:pt>
                <c:pt idx="13">
                  <c:v>14.197000000000001</c:v>
                </c:pt>
                <c:pt idx="14">
                  <c:v>8.8729999999999993</c:v>
                </c:pt>
                <c:pt idx="15">
                  <c:v>3.6269999999999998</c:v>
                </c:pt>
                <c:pt idx="16">
                  <c:v>10.658999999999999</c:v>
                </c:pt>
                <c:pt idx="17">
                  <c:v>25.082999999999998</c:v>
                </c:pt>
                <c:pt idx="18">
                  <c:v>26.811</c:v>
                </c:pt>
                <c:pt idx="19">
                  <c:v>26.936999999999998</c:v>
                </c:pt>
                <c:pt idx="20">
                  <c:v>21.654999999999998</c:v>
                </c:pt>
                <c:pt idx="21">
                  <c:v>9.3979999999999997</c:v>
                </c:pt>
                <c:pt idx="22">
                  <c:v>12.707999999999998</c:v>
                </c:pt>
                <c:pt idx="23">
                  <c:v>9.7459999999999987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07488"/>
        <c:axId val="310407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211.45</c:v>
                </c:pt>
                <c:pt idx="1">
                  <c:v>250.2</c:v>
                </c:pt>
                <c:pt idx="2">
                  <c:v>197.07</c:v>
                </c:pt>
                <c:pt idx="3">
                  <c:v>188.21</c:v>
                </c:pt>
                <c:pt idx="4">
                  <c:v>189.91</c:v>
                </c:pt>
                <c:pt idx="5">
                  <c:v>252</c:v>
                </c:pt>
                <c:pt idx="6">
                  <c:v>292.89</c:v>
                </c:pt>
                <c:pt idx="7">
                  <c:v>268</c:v>
                </c:pt>
                <c:pt idx="8">
                  <c:v>268</c:v>
                </c:pt>
                <c:pt idx="9">
                  <c:v>258</c:v>
                </c:pt>
                <c:pt idx="10">
                  <c:v>248.19</c:v>
                </c:pt>
                <c:pt idx="11">
                  <c:v>244.93</c:v>
                </c:pt>
                <c:pt idx="12">
                  <c:v>238.01</c:v>
                </c:pt>
                <c:pt idx="13">
                  <c:v>237</c:v>
                </c:pt>
                <c:pt idx="14">
                  <c:v>258.02</c:v>
                </c:pt>
                <c:pt idx="15">
                  <c:v>282.82</c:v>
                </c:pt>
                <c:pt idx="16">
                  <c:v>286.93</c:v>
                </c:pt>
                <c:pt idx="17">
                  <c:v>293.76</c:v>
                </c:pt>
                <c:pt idx="18">
                  <c:v>269.41000000000003</c:v>
                </c:pt>
                <c:pt idx="19">
                  <c:v>256.5</c:v>
                </c:pt>
                <c:pt idx="20">
                  <c:v>250</c:v>
                </c:pt>
                <c:pt idx="21">
                  <c:v>252.09</c:v>
                </c:pt>
                <c:pt idx="22">
                  <c:v>251.94</c:v>
                </c:pt>
                <c:pt idx="23">
                  <c:v>207.14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08664"/>
        <c:axId val="310408272"/>
      </c:lineChart>
      <c:catAx>
        <c:axId val="310407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407880"/>
        <c:crosses val="autoZero"/>
        <c:auto val="1"/>
        <c:lblAlgn val="ctr"/>
        <c:lblOffset val="100"/>
        <c:noMultiLvlLbl val="0"/>
      </c:catAx>
      <c:valAx>
        <c:axId val="31040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407488"/>
        <c:crosses val="autoZero"/>
        <c:crossBetween val="between"/>
      </c:valAx>
      <c:valAx>
        <c:axId val="310408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408664"/>
        <c:crosses val="max"/>
        <c:crossBetween val="between"/>
      </c:valAx>
      <c:catAx>
        <c:axId val="310408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0408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31.991999999999997</v>
      </c>
      <c r="C4" s="18">
        <v>13.65</v>
      </c>
      <c r="D4" s="18">
        <v>86.155000000000015</v>
      </c>
      <c r="E4" s="18">
        <v>98.297999999999988</v>
      </c>
      <c r="F4" s="18">
        <v>101.86399999999999</v>
      </c>
      <c r="G4" s="18">
        <v>80.66</v>
      </c>
      <c r="H4" s="18">
        <v>67.290999999999983</v>
      </c>
      <c r="I4" s="18">
        <v>43.212000000000003</v>
      </c>
      <c r="J4" s="18">
        <v>44.362000000000002</v>
      </c>
      <c r="K4" s="18">
        <v>46.052999999999997</v>
      </c>
      <c r="L4" s="18">
        <v>24.045000000000002</v>
      </c>
      <c r="M4" s="18">
        <v>24.018000000000004</v>
      </c>
      <c r="N4" s="18">
        <v>24.024999999999999</v>
      </c>
      <c r="O4" s="18">
        <v>14.196999999999999</v>
      </c>
      <c r="P4" s="18">
        <v>8.8730000000000011</v>
      </c>
      <c r="Q4" s="18">
        <v>3.6270000000000002</v>
      </c>
      <c r="R4" s="18">
        <v>10.659000000000001</v>
      </c>
      <c r="S4" s="18">
        <v>25.082999999999998</v>
      </c>
      <c r="T4" s="18">
        <v>26.811</v>
      </c>
      <c r="U4" s="18">
        <v>26.909999999999997</v>
      </c>
      <c r="V4" s="18">
        <v>21.649000000000001</v>
      </c>
      <c r="W4" s="18">
        <v>9.3979999999999997</v>
      </c>
      <c r="X4" s="18">
        <v>12.708</v>
      </c>
      <c r="Y4" s="18">
        <v>9.7460000000000004</v>
      </c>
      <c r="Z4" s="19"/>
      <c r="AA4" s="20">
        <f>SUM(B4:Z4)</f>
        <v>855.28599999999994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211.45</v>
      </c>
      <c r="C7" s="28">
        <v>250.2</v>
      </c>
      <c r="D7" s="28">
        <v>197.07</v>
      </c>
      <c r="E7" s="28">
        <v>188.21</v>
      </c>
      <c r="F7" s="28">
        <v>189.91</v>
      </c>
      <c r="G7" s="28">
        <v>252</v>
      </c>
      <c r="H7" s="28">
        <v>292.89</v>
      </c>
      <c r="I7" s="28">
        <v>268</v>
      </c>
      <c r="J7" s="28">
        <v>268</v>
      </c>
      <c r="K7" s="28">
        <v>258</v>
      </c>
      <c r="L7" s="28">
        <v>248.19</v>
      </c>
      <c r="M7" s="28">
        <v>244.93</v>
      </c>
      <c r="N7" s="28">
        <v>238.01</v>
      </c>
      <c r="O7" s="28">
        <v>237</v>
      </c>
      <c r="P7" s="28">
        <v>258.02</v>
      </c>
      <c r="Q7" s="28">
        <v>282.82</v>
      </c>
      <c r="R7" s="28">
        <v>286.93</v>
      </c>
      <c r="S7" s="28">
        <v>293.76</v>
      </c>
      <c r="T7" s="28">
        <v>269.41000000000003</v>
      </c>
      <c r="U7" s="28">
        <v>256.5</v>
      </c>
      <c r="V7" s="28">
        <v>250</v>
      </c>
      <c r="W7" s="28">
        <v>252.09</v>
      </c>
      <c r="X7" s="28">
        <v>251.94</v>
      </c>
      <c r="Y7" s="28">
        <v>207.14</v>
      </c>
      <c r="Z7" s="29"/>
      <c r="AA7" s="30">
        <f>IF(SUM(B7:Z7)&lt;&gt;0,AVERAGEIF(B7:Z7,"&lt;&gt;"""),"")</f>
        <v>248.01958333333334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22.898</v>
      </c>
      <c r="C12" s="52"/>
      <c r="D12" s="52">
        <v>78.293000000000006</v>
      </c>
      <c r="E12" s="52"/>
      <c r="F12" s="52">
        <v>82.332999999999998</v>
      </c>
      <c r="G12" s="52">
        <v>62</v>
      </c>
      <c r="H12" s="52">
        <v>48</v>
      </c>
      <c r="I12" s="52">
        <v>30.274999999999999</v>
      </c>
      <c r="J12" s="52">
        <v>29.378999999999998</v>
      </c>
      <c r="K12" s="52">
        <v>28.637999999999998</v>
      </c>
      <c r="L12" s="52">
        <v>5.2279999999999998</v>
      </c>
      <c r="M12" s="52">
        <v>4.0269999999999992</v>
      </c>
      <c r="N12" s="52">
        <v>10.023999999999999</v>
      </c>
      <c r="O12" s="52">
        <v>2.81</v>
      </c>
      <c r="P12" s="52"/>
      <c r="Q12" s="52"/>
      <c r="R12" s="52">
        <v>7.3040000000000003</v>
      </c>
      <c r="S12" s="52">
        <v>21.114000000000001</v>
      </c>
      <c r="T12" s="52">
        <v>23.283999999999999</v>
      </c>
      <c r="U12" s="52"/>
      <c r="V12" s="52"/>
      <c r="W12" s="52"/>
      <c r="X12" s="52"/>
      <c r="Y12" s="52"/>
      <c r="Z12" s="53"/>
      <c r="AA12" s="54">
        <f t="shared" si="0"/>
        <v>455.60699999999991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0.45800000000000002</v>
      </c>
      <c r="C14" s="57">
        <v>5.8089999999999993</v>
      </c>
      <c r="D14" s="57"/>
      <c r="E14" s="57"/>
      <c r="F14" s="57"/>
      <c r="G14" s="57">
        <v>9.7950000000000017</v>
      </c>
      <c r="H14" s="57">
        <v>9.641</v>
      </c>
      <c r="I14" s="57">
        <v>0.623</v>
      </c>
      <c r="J14" s="57"/>
      <c r="K14" s="57"/>
      <c r="L14" s="57">
        <v>0.35399999999999998</v>
      </c>
      <c r="M14" s="57">
        <v>0.56700000000000006</v>
      </c>
      <c r="N14" s="57"/>
      <c r="O14" s="57"/>
      <c r="P14" s="57">
        <v>1.972</v>
      </c>
      <c r="Q14" s="57"/>
      <c r="R14" s="57">
        <v>0.80200000000000005</v>
      </c>
      <c r="S14" s="57">
        <v>4.9000000000000002E-2</v>
      </c>
      <c r="T14" s="57"/>
      <c r="U14" s="57"/>
      <c r="V14" s="57"/>
      <c r="W14" s="57">
        <v>7.2029999999999994</v>
      </c>
      <c r="X14" s="57">
        <v>9.6769999999999996</v>
      </c>
      <c r="Y14" s="57">
        <v>6.76</v>
      </c>
      <c r="Z14" s="58"/>
      <c r="AA14" s="59">
        <f t="shared" si="0"/>
        <v>53.71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23.355999999999998</v>
      </c>
      <c r="C16" s="62">
        <f t="shared" ref="C16:Z16" si="1">IF(LEN(C$2)&gt;0,SUM(C10:C15),"")</f>
        <v>5.8089999999999993</v>
      </c>
      <c r="D16" s="62">
        <f t="shared" si="1"/>
        <v>78.293000000000006</v>
      </c>
      <c r="E16" s="62">
        <f t="shared" si="1"/>
        <v>0</v>
      </c>
      <c r="F16" s="62">
        <f t="shared" si="1"/>
        <v>82.332999999999998</v>
      </c>
      <c r="G16" s="62">
        <f t="shared" si="1"/>
        <v>71.795000000000002</v>
      </c>
      <c r="H16" s="62">
        <f t="shared" si="1"/>
        <v>57.640999999999998</v>
      </c>
      <c r="I16" s="62">
        <f t="shared" si="1"/>
        <v>30.898</v>
      </c>
      <c r="J16" s="62">
        <f t="shared" si="1"/>
        <v>29.378999999999998</v>
      </c>
      <c r="K16" s="62">
        <f t="shared" si="1"/>
        <v>28.637999999999998</v>
      </c>
      <c r="L16" s="62">
        <f t="shared" si="1"/>
        <v>5.5819999999999999</v>
      </c>
      <c r="M16" s="62">
        <f t="shared" si="1"/>
        <v>4.5939999999999994</v>
      </c>
      <c r="N16" s="62">
        <f t="shared" si="1"/>
        <v>10.023999999999999</v>
      </c>
      <c r="O16" s="62">
        <f t="shared" si="1"/>
        <v>2.81</v>
      </c>
      <c r="P16" s="62">
        <f t="shared" si="1"/>
        <v>1.972</v>
      </c>
      <c r="Q16" s="62">
        <f t="shared" si="1"/>
        <v>0</v>
      </c>
      <c r="R16" s="62">
        <f t="shared" si="1"/>
        <v>8.1059999999999999</v>
      </c>
      <c r="S16" s="62">
        <f t="shared" si="1"/>
        <v>21.163</v>
      </c>
      <c r="T16" s="62">
        <f t="shared" si="1"/>
        <v>23.283999999999999</v>
      </c>
      <c r="U16" s="62">
        <f t="shared" si="1"/>
        <v>0</v>
      </c>
      <c r="V16" s="62">
        <f t="shared" si="1"/>
        <v>0</v>
      </c>
      <c r="W16" s="62">
        <f t="shared" si="1"/>
        <v>7.2029999999999994</v>
      </c>
      <c r="X16" s="62">
        <f t="shared" si="1"/>
        <v>9.6769999999999996</v>
      </c>
      <c r="Y16" s="62">
        <f t="shared" si="1"/>
        <v>6.76</v>
      </c>
      <c r="Z16" s="63" t="str">
        <f t="shared" si="1"/>
        <v/>
      </c>
      <c r="AA16" s="64">
        <f>SUM(AA10:AA15)</f>
        <v>509.31699999999989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1.9689999999999999</v>
      </c>
      <c r="C20" s="77">
        <v>1.9969999999999999</v>
      </c>
      <c r="D20" s="77">
        <v>1.982</v>
      </c>
      <c r="E20" s="77">
        <v>2.0549999999999997</v>
      </c>
      <c r="F20" s="77">
        <v>2.2330000000000001</v>
      </c>
      <c r="G20" s="77">
        <v>2.8170000000000002</v>
      </c>
      <c r="H20" s="77">
        <v>3.6510000000000002</v>
      </c>
      <c r="I20" s="77">
        <v>4.2469999999999999</v>
      </c>
      <c r="J20" s="77">
        <v>4.5860000000000003</v>
      </c>
      <c r="K20" s="77">
        <v>4.6679999999999993</v>
      </c>
      <c r="L20" s="77">
        <v>4.6659999999999995</v>
      </c>
      <c r="M20" s="77">
        <v>4.5839999999999996</v>
      </c>
      <c r="N20" s="77">
        <v>0.27300000000000002</v>
      </c>
      <c r="O20" s="77">
        <v>0.27200000000000002</v>
      </c>
      <c r="P20" s="77">
        <v>0.20799999999999999</v>
      </c>
      <c r="Q20" s="77">
        <v>0.23699999999999999</v>
      </c>
      <c r="R20" s="77">
        <v>0.35099999999999998</v>
      </c>
      <c r="S20" s="77">
        <v>0.29799999999999999</v>
      </c>
      <c r="T20" s="77">
        <v>0.28000000000000003</v>
      </c>
      <c r="U20" s="77">
        <v>0.311</v>
      </c>
      <c r="V20" s="77">
        <v>0.28699999999999998</v>
      </c>
      <c r="W20" s="77">
        <v>0.27900000000000003</v>
      </c>
      <c r="X20" s="77">
        <v>0.28299999999999997</v>
      </c>
      <c r="Y20" s="77">
        <v>0.311</v>
      </c>
      <c r="Z20" s="78"/>
      <c r="AA20" s="79">
        <f t="shared" si="2"/>
        <v>42.845000000000006</v>
      </c>
    </row>
    <row r="21" spans="1:27" ht="24.95" customHeight="1" x14ac:dyDescent="0.2">
      <c r="A21" s="75" t="s">
        <v>16</v>
      </c>
      <c r="B21" s="80">
        <v>6.6669999999999998</v>
      </c>
      <c r="C21" s="81">
        <v>5.8439999999999994</v>
      </c>
      <c r="D21" s="81">
        <v>5.88</v>
      </c>
      <c r="E21" s="81">
        <v>5.1429999999999998</v>
      </c>
      <c r="F21" s="81">
        <v>5.4979999999999993</v>
      </c>
      <c r="G21" s="81">
        <v>6.048</v>
      </c>
      <c r="H21" s="81">
        <v>5.9990000000000006</v>
      </c>
      <c r="I21" s="81">
        <v>8.0670000000000002</v>
      </c>
      <c r="J21" s="81">
        <v>10.397</v>
      </c>
      <c r="K21" s="81">
        <v>12.747</v>
      </c>
      <c r="L21" s="81">
        <v>13.797000000000001</v>
      </c>
      <c r="M21" s="81">
        <v>14.84</v>
      </c>
      <c r="N21" s="81">
        <v>13.728</v>
      </c>
      <c r="O21" s="81">
        <v>11.114999999999998</v>
      </c>
      <c r="P21" s="81">
        <v>6.6930000000000005</v>
      </c>
      <c r="Q21" s="81">
        <v>3.39</v>
      </c>
      <c r="R21" s="81">
        <v>2.202</v>
      </c>
      <c r="S21" s="81">
        <v>3.6219999999999999</v>
      </c>
      <c r="T21" s="81">
        <v>3.2469999999999999</v>
      </c>
      <c r="U21" s="81">
        <v>3.1989999999999998</v>
      </c>
      <c r="V21" s="81">
        <v>1.0620000000000001</v>
      </c>
      <c r="W21" s="81">
        <v>1.9160000000000001</v>
      </c>
      <c r="X21" s="81">
        <v>2.7480000000000002</v>
      </c>
      <c r="Y21" s="81">
        <v>2.6749999999999998</v>
      </c>
      <c r="Z21" s="78"/>
      <c r="AA21" s="79">
        <f t="shared" si="2"/>
        <v>156.524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8.6359999999999992</v>
      </c>
      <c r="C25" s="88">
        <f t="shared" ref="C25:Z25" si="3">IF(LEN(C$2)&gt;0,SUM(C19:C24),"")</f>
        <v>7.8409999999999993</v>
      </c>
      <c r="D25" s="88">
        <f t="shared" si="3"/>
        <v>7.8620000000000001</v>
      </c>
      <c r="E25" s="88">
        <f t="shared" si="3"/>
        <v>7.1979999999999995</v>
      </c>
      <c r="F25" s="88">
        <f t="shared" si="3"/>
        <v>7.7309999999999999</v>
      </c>
      <c r="G25" s="88">
        <f t="shared" si="3"/>
        <v>8.8650000000000002</v>
      </c>
      <c r="H25" s="88">
        <f t="shared" si="3"/>
        <v>9.65</v>
      </c>
      <c r="I25" s="88">
        <f t="shared" si="3"/>
        <v>12.314</v>
      </c>
      <c r="J25" s="88">
        <f t="shared" si="3"/>
        <v>14.983000000000001</v>
      </c>
      <c r="K25" s="88">
        <f t="shared" si="3"/>
        <v>17.414999999999999</v>
      </c>
      <c r="L25" s="88">
        <f t="shared" si="3"/>
        <v>18.463000000000001</v>
      </c>
      <c r="M25" s="88">
        <f t="shared" si="3"/>
        <v>19.423999999999999</v>
      </c>
      <c r="N25" s="88">
        <f t="shared" si="3"/>
        <v>14.000999999999999</v>
      </c>
      <c r="O25" s="88">
        <f t="shared" si="3"/>
        <v>11.386999999999999</v>
      </c>
      <c r="P25" s="88">
        <f t="shared" si="3"/>
        <v>6.9010000000000007</v>
      </c>
      <c r="Q25" s="88">
        <f t="shared" si="3"/>
        <v>3.6270000000000002</v>
      </c>
      <c r="R25" s="88">
        <f t="shared" si="3"/>
        <v>2.5529999999999999</v>
      </c>
      <c r="S25" s="88">
        <f t="shared" si="3"/>
        <v>3.92</v>
      </c>
      <c r="T25" s="88">
        <f t="shared" si="3"/>
        <v>3.5270000000000001</v>
      </c>
      <c r="U25" s="88">
        <f t="shared" si="3"/>
        <v>3.51</v>
      </c>
      <c r="V25" s="88">
        <f t="shared" si="3"/>
        <v>1.349</v>
      </c>
      <c r="W25" s="88">
        <f t="shared" si="3"/>
        <v>2.1950000000000003</v>
      </c>
      <c r="X25" s="88">
        <f t="shared" si="3"/>
        <v>3.0310000000000001</v>
      </c>
      <c r="Y25" s="88">
        <f t="shared" si="3"/>
        <v>2.9859999999999998</v>
      </c>
      <c r="Z25" s="89" t="str">
        <f t="shared" si="3"/>
        <v/>
      </c>
      <c r="AA25" s="90">
        <f>SUM(AA19:AA24)</f>
        <v>199.369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31.992000000000001</v>
      </c>
      <c r="C29" s="77">
        <v>13.65</v>
      </c>
      <c r="D29" s="77">
        <v>86.155000000000001</v>
      </c>
      <c r="E29" s="77">
        <v>7.1980000000000004</v>
      </c>
      <c r="F29" s="77">
        <v>90.063999999999993</v>
      </c>
      <c r="G29" s="77">
        <v>80.66</v>
      </c>
      <c r="H29" s="77">
        <v>67.290999999999997</v>
      </c>
      <c r="I29" s="77">
        <v>43.212000000000003</v>
      </c>
      <c r="J29" s="77">
        <v>44.362000000000002</v>
      </c>
      <c r="K29" s="77">
        <v>46.052999999999997</v>
      </c>
      <c r="L29" s="77">
        <v>24.045000000000002</v>
      </c>
      <c r="M29" s="77">
        <v>24.018000000000001</v>
      </c>
      <c r="N29" s="77">
        <v>24.024999999999999</v>
      </c>
      <c r="O29" s="77">
        <v>14.196999999999999</v>
      </c>
      <c r="P29" s="77">
        <v>8.8729999999999993</v>
      </c>
      <c r="Q29" s="77">
        <v>3.6269999999999998</v>
      </c>
      <c r="R29" s="77">
        <v>10.659000000000001</v>
      </c>
      <c r="S29" s="77">
        <v>25.082999999999998</v>
      </c>
      <c r="T29" s="77">
        <v>26.811</v>
      </c>
      <c r="U29" s="77">
        <v>3.51</v>
      </c>
      <c r="V29" s="77">
        <v>1.349</v>
      </c>
      <c r="W29" s="77">
        <v>9.3979999999999997</v>
      </c>
      <c r="X29" s="77">
        <v>12.708</v>
      </c>
      <c r="Y29" s="77">
        <v>9.7460000000000004</v>
      </c>
      <c r="Z29" s="78"/>
      <c r="AA29" s="79">
        <f>SUM(B29:Z29)</f>
        <v>708.68600000000004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31.992000000000001</v>
      </c>
      <c r="C31" s="62">
        <f t="shared" ref="C31:Z31" si="4">IF(LEN(C$2)&gt;0,SUM(C28:C30),"")</f>
        <v>13.65</v>
      </c>
      <c r="D31" s="62">
        <f t="shared" si="4"/>
        <v>86.155000000000001</v>
      </c>
      <c r="E31" s="62">
        <f t="shared" si="4"/>
        <v>7.1980000000000004</v>
      </c>
      <c r="F31" s="62">
        <f t="shared" si="4"/>
        <v>90.063999999999993</v>
      </c>
      <c r="G31" s="62">
        <f t="shared" si="4"/>
        <v>80.66</v>
      </c>
      <c r="H31" s="62">
        <f t="shared" si="4"/>
        <v>67.290999999999997</v>
      </c>
      <c r="I31" s="62">
        <f t="shared" si="4"/>
        <v>43.212000000000003</v>
      </c>
      <c r="J31" s="62">
        <f t="shared" si="4"/>
        <v>44.362000000000002</v>
      </c>
      <c r="K31" s="62">
        <f t="shared" si="4"/>
        <v>46.052999999999997</v>
      </c>
      <c r="L31" s="62">
        <f t="shared" si="4"/>
        <v>24.045000000000002</v>
      </c>
      <c r="M31" s="62">
        <f t="shared" si="4"/>
        <v>24.018000000000001</v>
      </c>
      <c r="N31" s="62">
        <f t="shared" si="4"/>
        <v>24.024999999999999</v>
      </c>
      <c r="O31" s="62">
        <f t="shared" si="4"/>
        <v>14.196999999999999</v>
      </c>
      <c r="P31" s="62">
        <f t="shared" si="4"/>
        <v>8.8729999999999993</v>
      </c>
      <c r="Q31" s="62">
        <f t="shared" si="4"/>
        <v>3.6269999999999998</v>
      </c>
      <c r="R31" s="62">
        <f t="shared" si="4"/>
        <v>10.659000000000001</v>
      </c>
      <c r="S31" s="62">
        <f t="shared" si="4"/>
        <v>25.082999999999998</v>
      </c>
      <c r="T31" s="62">
        <f t="shared" si="4"/>
        <v>26.811</v>
      </c>
      <c r="U31" s="62">
        <f t="shared" si="4"/>
        <v>3.51</v>
      </c>
      <c r="V31" s="62">
        <f t="shared" si="4"/>
        <v>1.349</v>
      </c>
      <c r="W31" s="62">
        <f t="shared" si="4"/>
        <v>9.3979999999999997</v>
      </c>
      <c r="X31" s="62">
        <f t="shared" si="4"/>
        <v>12.708</v>
      </c>
      <c r="Y31" s="62">
        <f t="shared" si="4"/>
        <v>9.7460000000000004</v>
      </c>
      <c r="Z31" s="63" t="str">
        <f t="shared" si="4"/>
        <v/>
      </c>
      <c r="AA31" s="64">
        <f>SUM(AA28:AA30)</f>
        <v>708.68600000000004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91.1</v>
      </c>
      <c r="F38" s="99">
        <v>11.8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23.4</v>
      </c>
      <c r="V38" s="99">
        <v>20.3</v>
      </c>
      <c r="W38" s="99"/>
      <c r="X38" s="99"/>
      <c r="Y38" s="99"/>
      <c r="Z38" s="100"/>
      <c r="AA38" s="79">
        <f t="shared" si="5"/>
        <v>146.6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91.1</v>
      </c>
      <c r="F39" s="88">
        <f t="shared" si="6"/>
        <v>11.8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23.4</v>
      </c>
      <c r="V39" s="88">
        <f t="shared" si="6"/>
        <v>20.3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91.1</v>
      </c>
      <c r="F46" s="99">
        <v>11.8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23.4</v>
      </c>
      <c r="V46" s="99">
        <v>20.3</v>
      </c>
      <c r="W46" s="99"/>
      <c r="X46" s="99"/>
      <c r="Y46" s="99"/>
      <c r="Z46" s="100"/>
      <c r="AA46" s="79">
        <f t="shared" si="7"/>
        <v>146.6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91.1</v>
      </c>
      <c r="F48" s="88">
        <f t="shared" si="8"/>
        <v>11.8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23.4</v>
      </c>
      <c r="V48" s="88">
        <f t="shared" si="8"/>
        <v>20.3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31.991999999999997</v>
      </c>
      <c r="C51" s="88">
        <f t="shared" si="10"/>
        <v>13.649999999999999</v>
      </c>
      <c r="D51" s="88">
        <f t="shared" si="10"/>
        <v>86.155000000000001</v>
      </c>
      <c r="E51" s="88">
        <f t="shared" si="10"/>
        <v>98.297999999999988</v>
      </c>
      <c r="F51" s="88">
        <f t="shared" si="10"/>
        <v>101.86399999999999</v>
      </c>
      <c r="G51" s="88">
        <f t="shared" si="10"/>
        <v>80.66</v>
      </c>
      <c r="H51" s="88">
        <f t="shared" si="10"/>
        <v>67.290999999999997</v>
      </c>
      <c r="I51" s="88">
        <f t="shared" si="10"/>
        <v>43.212000000000003</v>
      </c>
      <c r="J51" s="88">
        <f t="shared" si="10"/>
        <v>44.361999999999995</v>
      </c>
      <c r="K51" s="88">
        <f t="shared" si="10"/>
        <v>46.052999999999997</v>
      </c>
      <c r="L51" s="88">
        <f t="shared" si="10"/>
        <v>24.045000000000002</v>
      </c>
      <c r="M51" s="88">
        <f t="shared" si="10"/>
        <v>24.018000000000001</v>
      </c>
      <c r="N51" s="88">
        <f t="shared" si="10"/>
        <v>24.024999999999999</v>
      </c>
      <c r="O51" s="88">
        <f t="shared" si="10"/>
        <v>14.196999999999999</v>
      </c>
      <c r="P51" s="88">
        <f t="shared" si="10"/>
        <v>8.8730000000000011</v>
      </c>
      <c r="Q51" s="88">
        <f t="shared" si="10"/>
        <v>3.6270000000000002</v>
      </c>
      <c r="R51" s="88">
        <f t="shared" si="10"/>
        <v>10.658999999999999</v>
      </c>
      <c r="S51" s="88">
        <f t="shared" si="10"/>
        <v>25.082999999999998</v>
      </c>
      <c r="T51" s="88">
        <f t="shared" si="10"/>
        <v>26.811</v>
      </c>
      <c r="U51" s="88">
        <f t="shared" si="10"/>
        <v>26.909999999999997</v>
      </c>
      <c r="V51" s="88">
        <f t="shared" si="10"/>
        <v>21.649000000000001</v>
      </c>
      <c r="W51" s="88">
        <f t="shared" si="10"/>
        <v>9.3979999999999997</v>
      </c>
      <c r="X51" s="88">
        <f t="shared" si="10"/>
        <v>12.708</v>
      </c>
      <c r="Y51" s="88">
        <f t="shared" si="10"/>
        <v>9.7459999999999987</v>
      </c>
      <c r="Z51" s="89" t="str">
        <f t="shared" si="10"/>
        <v/>
      </c>
      <c r="AA51" s="105">
        <f>SUM(B51:Z51)</f>
        <v>855.28599999999983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31.992000000000001</v>
      </c>
      <c r="C4" s="18">
        <v>13.65</v>
      </c>
      <c r="D4" s="18">
        <v>86.154999999999987</v>
      </c>
      <c r="E4" s="18">
        <v>98.298000000000002</v>
      </c>
      <c r="F4" s="18">
        <v>101.864</v>
      </c>
      <c r="G4" s="18">
        <v>80.66</v>
      </c>
      <c r="H4" s="18">
        <v>67.290999999999997</v>
      </c>
      <c r="I4" s="18">
        <v>43.211999999999996</v>
      </c>
      <c r="J4" s="18">
        <v>44.362000000000002</v>
      </c>
      <c r="K4" s="18">
        <v>46.052999999999997</v>
      </c>
      <c r="L4" s="18">
        <v>24.044999999999998</v>
      </c>
      <c r="M4" s="18">
        <v>24.017999999999997</v>
      </c>
      <c r="N4" s="18">
        <v>24.024999999999999</v>
      </c>
      <c r="O4" s="18">
        <v>14.197000000000001</v>
      </c>
      <c r="P4" s="18">
        <v>8.8729999999999993</v>
      </c>
      <c r="Q4" s="18">
        <v>3.6269999999999998</v>
      </c>
      <c r="R4" s="18">
        <v>10.658999999999999</v>
      </c>
      <c r="S4" s="18">
        <v>25.082999999999998</v>
      </c>
      <c r="T4" s="18">
        <v>26.811</v>
      </c>
      <c r="U4" s="18">
        <v>26.936999999999998</v>
      </c>
      <c r="V4" s="18">
        <v>21.654999999999998</v>
      </c>
      <c r="W4" s="18">
        <v>9.3979999999999997</v>
      </c>
      <c r="X4" s="18">
        <v>12.707999999999998</v>
      </c>
      <c r="Y4" s="18">
        <v>9.7459999999999987</v>
      </c>
      <c r="Z4" s="19"/>
      <c r="AA4" s="20">
        <f>SUM(B4:Z4)</f>
        <v>855.31899999999996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211.45</v>
      </c>
      <c r="C7" s="28">
        <v>250.2</v>
      </c>
      <c r="D7" s="28">
        <v>197.07</v>
      </c>
      <c r="E7" s="28">
        <v>188.21</v>
      </c>
      <c r="F7" s="28">
        <v>189.91</v>
      </c>
      <c r="G7" s="28">
        <v>252</v>
      </c>
      <c r="H7" s="28">
        <v>292.89</v>
      </c>
      <c r="I7" s="28">
        <v>268</v>
      </c>
      <c r="J7" s="28">
        <v>268</v>
      </c>
      <c r="K7" s="28">
        <v>258</v>
      </c>
      <c r="L7" s="28">
        <v>248.19</v>
      </c>
      <c r="M7" s="28">
        <v>244.93</v>
      </c>
      <c r="N7" s="28">
        <v>238.01</v>
      </c>
      <c r="O7" s="28">
        <v>237</v>
      </c>
      <c r="P7" s="28">
        <v>258.02</v>
      </c>
      <c r="Q7" s="28">
        <v>282.82</v>
      </c>
      <c r="R7" s="28">
        <v>286.93</v>
      </c>
      <c r="S7" s="28">
        <v>293.76</v>
      </c>
      <c r="T7" s="28">
        <v>269.41000000000003</v>
      </c>
      <c r="U7" s="28">
        <v>256.5</v>
      </c>
      <c r="V7" s="28">
        <v>250</v>
      </c>
      <c r="W7" s="28">
        <v>252.09</v>
      </c>
      <c r="X7" s="28">
        <v>251.94</v>
      </c>
      <c r="Y7" s="28">
        <v>207.14</v>
      </c>
      <c r="Z7" s="29"/>
      <c r="AA7" s="30">
        <f>IF(SUM(B7:Z7)&lt;&gt;0,AVERAGEIF(B7:Z7,"&lt;&gt;"""),"")</f>
        <v>248.01958333333334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60.89</v>
      </c>
      <c r="H12" s="52">
        <v>48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108.89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30.727999999999998</v>
      </c>
      <c r="C14" s="57">
        <v>11.18</v>
      </c>
      <c r="D14" s="57">
        <v>83.685000000000002</v>
      </c>
      <c r="E14" s="57">
        <v>95.801999999999992</v>
      </c>
      <c r="F14" s="57">
        <v>99.42</v>
      </c>
      <c r="G14" s="57">
        <v>19.28</v>
      </c>
      <c r="H14" s="57">
        <v>18.8</v>
      </c>
      <c r="I14" s="57">
        <v>42.853999999999999</v>
      </c>
      <c r="J14" s="57">
        <v>43.763999999999996</v>
      </c>
      <c r="K14" s="57">
        <v>44.83</v>
      </c>
      <c r="L14" s="57">
        <v>20.029</v>
      </c>
      <c r="M14" s="57">
        <v>17.649999999999999</v>
      </c>
      <c r="N14" s="57">
        <v>17.831</v>
      </c>
      <c r="O14" s="57">
        <v>9.197000000000001</v>
      </c>
      <c r="P14" s="57">
        <v>8.8729999999999993</v>
      </c>
      <c r="Q14" s="57">
        <v>3.6269999999999998</v>
      </c>
      <c r="R14" s="57">
        <v>0.76100000000000001</v>
      </c>
      <c r="S14" s="57">
        <v>15.37</v>
      </c>
      <c r="T14" s="57">
        <v>17.073999999999998</v>
      </c>
      <c r="U14" s="57">
        <v>17.186999999999998</v>
      </c>
      <c r="V14" s="57">
        <v>11.887</v>
      </c>
      <c r="W14" s="57"/>
      <c r="X14" s="57">
        <v>3.512</v>
      </c>
      <c r="Y14" s="57">
        <v>0.505</v>
      </c>
      <c r="Z14" s="58"/>
      <c r="AA14" s="59">
        <f t="shared" si="0"/>
        <v>633.84599999999989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30.727999999999998</v>
      </c>
      <c r="C16" s="62">
        <f t="shared" ref="C16:Z16" si="1">IF(LEN(C$2)&gt;0,SUM(C10:C15),"")</f>
        <v>11.18</v>
      </c>
      <c r="D16" s="62">
        <f t="shared" si="1"/>
        <v>83.685000000000002</v>
      </c>
      <c r="E16" s="62">
        <f t="shared" si="1"/>
        <v>95.801999999999992</v>
      </c>
      <c r="F16" s="62">
        <f t="shared" si="1"/>
        <v>99.42</v>
      </c>
      <c r="G16" s="62">
        <f t="shared" si="1"/>
        <v>80.17</v>
      </c>
      <c r="H16" s="62">
        <f t="shared" si="1"/>
        <v>66.8</v>
      </c>
      <c r="I16" s="62">
        <f t="shared" si="1"/>
        <v>42.853999999999999</v>
      </c>
      <c r="J16" s="62">
        <f t="shared" si="1"/>
        <v>43.763999999999996</v>
      </c>
      <c r="K16" s="62">
        <f t="shared" si="1"/>
        <v>44.83</v>
      </c>
      <c r="L16" s="62">
        <f t="shared" si="1"/>
        <v>20.029</v>
      </c>
      <c r="M16" s="62">
        <f t="shared" si="1"/>
        <v>17.649999999999999</v>
      </c>
      <c r="N16" s="62">
        <f t="shared" si="1"/>
        <v>17.831</v>
      </c>
      <c r="O16" s="62">
        <f t="shared" si="1"/>
        <v>9.197000000000001</v>
      </c>
      <c r="P16" s="62">
        <f t="shared" si="1"/>
        <v>8.8729999999999993</v>
      </c>
      <c r="Q16" s="62">
        <f t="shared" si="1"/>
        <v>3.6269999999999998</v>
      </c>
      <c r="R16" s="62">
        <f t="shared" si="1"/>
        <v>0.76100000000000001</v>
      </c>
      <c r="S16" s="62">
        <f t="shared" si="1"/>
        <v>15.37</v>
      </c>
      <c r="T16" s="62">
        <f t="shared" si="1"/>
        <v>17.073999999999998</v>
      </c>
      <c r="U16" s="62">
        <f t="shared" si="1"/>
        <v>17.186999999999998</v>
      </c>
      <c r="V16" s="62">
        <f t="shared" si="1"/>
        <v>11.887</v>
      </c>
      <c r="W16" s="62">
        <f t="shared" si="1"/>
        <v>0</v>
      </c>
      <c r="X16" s="62">
        <f t="shared" si="1"/>
        <v>3.512</v>
      </c>
      <c r="Y16" s="62">
        <f t="shared" si="1"/>
        <v>0.505</v>
      </c>
      <c r="Z16" s="63" t="str">
        <f t="shared" si="1"/>
        <v/>
      </c>
      <c r="AA16" s="64">
        <f>SUM(AA10:AA15)</f>
        <v>742.73599999999988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9.8979999999999997</v>
      </c>
      <c r="S20" s="77">
        <v>9.7129999999999992</v>
      </c>
      <c r="T20" s="77">
        <v>9.7370000000000001</v>
      </c>
      <c r="U20" s="77">
        <v>9.75</v>
      </c>
      <c r="V20" s="77">
        <v>9.7680000000000007</v>
      </c>
      <c r="W20" s="77">
        <v>9.3979999999999997</v>
      </c>
      <c r="X20" s="77">
        <v>9.1959999999999997</v>
      </c>
      <c r="Y20" s="77">
        <v>9.2409999999999997</v>
      </c>
      <c r="Z20" s="78"/>
      <c r="AA20" s="79">
        <f t="shared" si="2"/>
        <v>76.700999999999993</v>
      </c>
    </row>
    <row r="21" spans="1:27" ht="24.95" customHeight="1" x14ac:dyDescent="0.2">
      <c r="A21" s="75" t="s">
        <v>16</v>
      </c>
      <c r="B21" s="80">
        <v>0.46400000000000002</v>
      </c>
      <c r="C21" s="81">
        <v>0.56999999999999995</v>
      </c>
      <c r="D21" s="81">
        <v>0.56999999999999995</v>
      </c>
      <c r="E21" s="81">
        <v>0.59599999999999997</v>
      </c>
      <c r="F21" s="81">
        <v>0.54400000000000004</v>
      </c>
      <c r="G21" s="81">
        <v>0.49</v>
      </c>
      <c r="H21" s="81">
        <v>0.49099999999999999</v>
      </c>
      <c r="I21" s="81">
        <v>0.35799999999999998</v>
      </c>
      <c r="J21" s="81">
        <v>0.59799999999999998</v>
      </c>
      <c r="K21" s="81">
        <v>1.2230000000000001</v>
      </c>
      <c r="L21" s="81">
        <v>4.016</v>
      </c>
      <c r="M21" s="81">
        <v>6.3680000000000003</v>
      </c>
      <c r="N21" s="81">
        <v>6.194</v>
      </c>
      <c r="O21" s="81">
        <v>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27.481999999999999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1.264</v>
      </c>
      <c r="C25" s="88">
        <f t="shared" si="3"/>
        <v>2.4699999999999998</v>
      </c>
      <c r="D25" s="88">
        <f t="shared" si="3"/>
        <v>2.4699999999999998</v>
      </c>
      <c r="E25" s="88">
        <f t="shared" si="3"/>
        <v>2.496</v>
      </c>
      <c r="F25" s="88">
        <f t="shared" si="3"/>
        <v>2.444</v>
      </c>
      <c r="G25" s="88">
        <f t="shared" si="3"/>
        <v>0.49</v>
      </c>
      <c r="H25" s="88">
        <f t="shared" si="3"/>
        <v>0.49099999999999999</v>
      </c>
      <c r="I25" s="88">
        <f t="shared" si="3"/>
        <v>0.35799999999999998</v>
      </c>
      <c r="J25" s="88">
        <f t="shared" si="3"/>
        <v>0.59799999999999998</v>
      </c>
      <c r="K25" s="88">
        <f t="shared" si="3"/>
        <v>1.2230000000000001</v>
      </c>
      <c r="L25" s="88">
        <f t="shared" si="3"/>
        <v>4.016</v>
      </c>
      <c r="M25" s="88">
        <f t="shared" si="3"/>
        <v>6.3680000000000003</v>
      </c>
      <c r="N25" s="88">
        <f t="shared" si="3"/>
        <v>6.194</v>
      </c>
      <c r="O25" s="88">
        <f t="shared" si="3"/>
        <v>5</v>
      </c>
      <c r="P25" s="88">
        <f t="shared" si="3"/>
        <v>0</v>
      </c>
      <c r="Q25" s="88">
        <f t="shared" si="3"/>
        <v>0</v>
      </c>
      <c r="R25" s="88">
        <f t="shared" si="3"/>
        <v>9.8979999999999997</v>
      </c>
      <c r="S25" s="88">
        <f t="shared" si="3"/>
        <v>9.7129999999999992</v>
      </c>
      <c r="T25" s="88">
        <f t="shared" si="3"/>
        <v>9.7370000000000001</v>
      </c>
      <c r="U25" s="88">
        <f t="shared" si="3"/>
        <v>9.75</v>
      </c>
      <c r="V25" s="88">
        <f t="shared" si="3"/>
        <v>9.7680000000000007</v>
      </c>
      <c r="W25" s="88">
        <f t="shared" si="3"/>
        <v>9.3979999999999997</v>
      </c>
      <c r="X25" s="88">
        <f t="shared" si="3"/>
        <v>9.1959999999999997</v>
      </c>
      <c r="Y25" s="88">
        <f t="shared" si="3"/>
        <v>9.2409999999999997</v>
      </c>
      <c r="Z25" s="89">
        <f t="shared" si="3"/>
        <v>0</v>
      </c>
      <c r="AA25" s="90">
        <f t="shared" si="3"/>
        <v>112.583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31.992000000000001</v>
      </c>
      <c r="C29" s="77">
        <v>13.65</v>
      </c>
      <c r="D29" s="77">
        <v>86.155000000000001</v>
      </c>
      <c r="E29" s="77">
        <v>98.298000000000002</v>
      </c>
      <c r="F29" s="77">
        <v>101.864</v>
      </c>
      <c r="G29" s="77">
        <v>80.66</v>
      </c>
      <c r="H29" s="77">
        <v>67.290999999999997</v>
      </c>
      <c r="I29" s="77">
        <v>43.212000000000003</v>
      </c>
      <c r="J29" s="77">
        <v>44.362000000000002</v>
      </c>
      <c r="K29" s="77">
        <v>46.052999999999997</v>
      </c>
      <c r="L29" s="77">
        <v>24.045000000000002</v>
      </c>
      <c r="M29" s="77">
        <v>24.018000000000001</v>
      </c>
      <c r="N29" s="77">
        <v>24.024999999999999</v>
      </c>
      <c r="O29" s="77">
        <v>14.196999999999999</v>
      </c>
      <c r="P29" s="77">
        <v>8.8729999999999993</v>
      </c>
      <c r="Q29" s="77">
        <v>3.6269999999999998</v>
      </c>
      <c r="R29" s="77">
        <v>10.659000000000001</v>
      </c>
      <c r="S29" s="77">
        <v>25.082999999999998</v>
      </c>
      <c r="T29" s="77">
        <v>26.811</v>
      </c>
      <c r="U29" s="77">
        <v>26.937000000000001</v>
      </c>
      <c r="V29" s="77">
        <v>21.655000000000001</v>
      </c>
      <c r="W29" s="77">
        <v>9.3979999999999997</v>
      </c>
      <c r="X29" s="77">
        <v>12.708</v>
      </c>
      <c r="Y29" s="77">
        <v>9.7460000000000004</v>
      </c>
      <c r="Z29" s="78"/>
      <c r="AA29" s="79">
        <f>SUM(B29:Z29)</f>
        <v>855.31899999999996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31.992000000000001</v>
      </c>
      <c r="C31" s="62">
        <f t="shared" si="4"/>
        <v>13.65</v>
      </c>
      <c r="D31" s="62">
        <f t="shared" si="4"/>
        <v>86.155000000000001</v>
      </c>
      <c r="E31" s="62">
        <f t="shared" si="4"/>
        <v>98.298000000000002</v>
      </c>
      <c r="F31" s="62">
        <f t="shared" si="4"/>
        <v>101.864</v>
      </c>
      <c r="G31" s="62">
        <f t="shared" si="4"/>
        <v>80.66</v>
      </c>
      <c r="H31" s="62">
        <f t="shared" si="4"/>
        <v>67.290999999999997</v>
      </c>
      <c r="I31" s="62">
        <f t="shared" si="4"/>
        <v>43.212000000000003</v>
      </c>
      <c r="J31" s="62">
        <f t="shared" si="4"/>
        <v>44.362000000000002</v>
      </c>
      <c r="K31" s="62">
        <f t="shared" si="4"/>
        <v>46.052999999999997</v>
      </c>
      <c r="L31" s="62">
        <f t="shared" si="4"/>
        <v>24.045000000000002</v>
      </c>
      <c r="M31" s="62">
        <f t="shared" si="4"/>
        <v>24.018000000000001</v>
      </c>
      <c r="N31" s="62">
        <f t="shared" si="4"/>
        <v>24.024999999999999</v>
      </c>
      <c r="O31" s="62">
        <f t="shared" si="4"/>
        <v>14.196999999999999</v>
      </c>
      <c r="P31" s="62">
        <f t="shared" si="4"/>
        <v>8.8729999999999993</v>
      </c>
      <c r="Q31" s="62">
        <f t="shared" si="4"/>
        <v>3.6269999999999998</v>
      </c>
      <c r="R31" s="62">
        <f t="shared" si="4"/>
        <v>10.659000000000001</v>
      </c>
      <c r="S31" s="62">
        <f t="shared" si="4"/>
        <v>25.082999999999998</v>
      </c>
      <c r="T31" s="62">
        <f t="shared" si="4"/>
        <v>26.811</v>
      </c>
      <c r="U31" s="62">
        <f t="shared" si="4"/>
        <v>26.937000000000001</v>
      </c>
      <c r="V31" s="62">
        <f t="shared" si="4"/>
        <v>21.655000000000001</v>
      </c>
      <c r="W31" s="62">
        <f t="shared" si="4"/>
        <v>9.3979999999999997</v>
      </c>
      <c r="X31" s="62">
        <f t="shared" si="4"/>
        <v>12.708</v>
      </c>
      <c r="Y31" s="62">
        <f t="shared" si="4"/>
        <v>9.7460000000000004</v>
      </c>
      <c r="Z31" s="63">
        <f t="shared" si="4"/>
        <v>0</v>
      </c>
      <c r="AA31" s="64">
        <f t="shared" si="4"/>
        <v>855.31899999999996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31.991999999999997</v>
      </c>
      <c r="C51" s="88">
        <f t="shared" si="10"/>
        <v>13.649999999999999</v>
      </c>
      <c r="D51" s="88">
        <f t="shared" si="10"/>
        <v>86.155000000000001</v>
      </c>
      <c r="E51" s="88">
        <f t="shared" si="10"/>
        <v>98.297999999999988</v>
      </c>
      <c r="F51" s="88">
        <f t="shared" si="10"/>
        <v>101.864</v>
      </c>
      <c r="G51" s="88">
        <f t="shared" si="10"/>
        <v>80.66</v>
      </c>
      <c r="H51" s="88">
        <f t="shared" si="10"/>
        <v>67.290999999999997</v>
      </c>
      <c r="I51" s="88">
        <f t="shared" si="10"/>
        <v>43.211999999999996</v>
      </c>
      <c r="J51" s="88">
        <f t="shared" si="10"/>
        <v>44.361999999999995</v>
      </c>
      <c r="K51" s="88">
        <f t="shared" si="10"/>
        <v>46.052999999999997</v>
      </c>
      <c r="L51" s="88">
        <f t="shared" si="10"/>
        <v>24.045000000000002</v>
      </c>
      <c r="M51" s="88">
        <f t="shared" si="10"/>
        <v>24.018000000000001</v>
      </c>
      <c r="N51" s="88">
        <f t="shared" si="10"/>
        <v>24.024999999999999</v>
      </c>
      <c r="O51" s="88">
        <f t="shared" si="10"/>
        <v>14.197000000000001</v>
      </c>
      <c r="P51" s="88">
        <f t="shared" si="10"/>
        <v>8.8729999999999993</v>
      </c>
      <c r="Q51" s="88">
        <f t="shared" si="10"/>
        <v>3.6269999999999998</v>
      </c>
      <c r="R51" s="88">
        <f t="shared" si="10"/>
        <v>10.658999999999999</v>
      </c>
      <c r="S51" s="88">
        <f t="shared" si="10"/>
        <v>25.082999999999998</v>
      </c>
      <c r="T51" s="88">
        <f t="shared" si="10"/>
        <v>26.811</v>
      </c>
      <c r="U51" s="88">
        <f t="shared" si="10"/>
        <v>26.936999999999998</v>
      </c>
      <c r="V51" s="88">
        <f t="shared" si="10"/>
        <v>21.655000000000001</v>
      </c>
      <c r="W51" s="88">
        <f t="shared" si="10"/>
        <v>9.3979999999999997</v>
      </c>
      <c r="X51" s="88">
        <f t="shared" si="10"/>
        <v>12.708</v>
      </c>
      <c r="Y51" s="88">
        <f t="shared" si="10"/>
        <v>9.7460000000000004</v>
      </c>
      <c r="Z51" s="89">
        <f t="shared" si="10"/>
        <v>0</v>
      </c>
      <c r="AA51" s="105">
        <f>SUM(B51:Z51)</f>
        <v>855.31899999999985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-91.1</v>
      </c>
      <c r="F4" s="18">
        <v>-11.8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-23.4</v>
      </c>
      <c r="V4" s="18">
        <v>-20.3</v>
      </c>
      <c r="W4" s="18"/>
      <c r="X4" s="18"/>
      <c r="Y4" s="18"/>
      <c r="Z4" s="19"/>
      <c r="AA4" s="112">
        <f>SUM(B4:Z4)</f>
        <v>-146.6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211.45</v>
      </c>
      <c r="C7" s="118">
        <v>250.2</v>
      </c>
      <c r="D7" s="118">
        <v>197.07</v>
      </c>
      <c r="E7" s="118">
        <v>188.21</v>
      </c>
      <c r="F7" s="118">
        <v>189.91</v>
      </c>
      <c r="G7" s="118">
        <v>252</v>
      </c>
      <c r="H7" s="118">
        <v>292.89</v>
      </c>
      <c r="I7" s="118">
        <v>268</v>
      </c>
      <c r="J7" s="118">
        <v>268</v>
      </c>
      <c r="K7" s="118">
        <v>258</v>
      </c>
      <c r="L7" s="118">
        <v>248.19</v>
      </c>
      <c r="M7" s="118">
        <v>244.93</v>
      </c>
      <c r="N7" s="118">
        <v>238.01</v>
      </c>
      <c r="O7" s="118">
        <v>237</v>
      </c>
      <c r="P7" s="118">
        <v>258.02</v>
      </c>
      <c r="Q7" s="118">
        <v>282.82</v>
      </c>
      <c r="R7" s="118">
        <v>286.93</v>
      </c>
      <c r="S7" s="118">
        <v>293.76</v>
      </c>
      <c r="T7" s="118">
        <v>269.41000000000003</v>
      </c>
      <c r="U7" s="118">
        <v>256.5</v>
      </c>
      <c r="V7" s="118">
        <v>250</v>
      </c>
      <c r="W7" s="118">
        <v>252.09</v>
      </c>
      <c r="X7" s="118">
        <v>251.94</v>
      </c>
      <c r="Y7" s="118">
        <v>207.14</v>
      </c>
      <c r="Z7" s="119"/>
      <c r="AA7" s="120">
        <f>IF(SUM(B7:Z7)&lt;&gt;0,AVERAGEIF(B7:Z7,"&lt;&gt;"""),"")</f>
        <v>248.01958333333334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91.1</v>
      </c>
      <c r="F15" s="134">
        <v>11.8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23.4</v>
      </c>
      <c r="V15" s="134">
        <v>20.3</v>
      </c>
      <c r="W15" s="134"/>
      <c r="X15" s="134"/>
      <c r="Y15" s="134"/>
      <c r="Z15" s="132"/>
      <c r="AA15" s="133">
        <f t="shared" si="0"/>
        <v>146.6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91.1</v>
      </c>
      <c r="F16" s="136">
        <f t="shared" si="1"/>
        <v>11.8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23.4</v>
      </c>
      <c r="V16" s="136">
        <f t="shared" si="1"/>
        <v>20.3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146.6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2022-01-30T21:25:20Z</dcterms:created>
  <dcterms:modified xsi:type="dcterms:W3CDTF">2022-01-30T21:25:22Z</dcterms:modified>
</cp:coreProperties>
</file>