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<sst xmlns="http://schemas.openxmlformats.org/spreadsheetml/2006/main" count="117" uniqueCount="53">
  <si>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29/01/2022 23:28:53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</si>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</sst>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40</c:v>
                </c:pt>
                <c:pt idx="10">
                  <c:v>6.7110000000000003</c:v>
                </c:pt>
                <c:pt idx="18">
                  <c:v>139.304</c:v>
                </c:pt>
                <c:pt idx="19">
                  <c:v>18.8</c:v>
                </c:pt>
                <c:pt idx="20">
                  <c:v>0.63500000000000001</c:v>
                </c:pt>
                <c:pt idx="21">
                  <c:v>5.8869999999999996</c:v>
                </c:pt>
                <c:pt idx="22">
                  <c:v>6.3940000000000001</c:v>
                </c:pt>
                <c:pt idx="23">
                  <c:v>6.673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36.1</c:v>
                </c:pt>
                <c:pt idx="3">
                  <c:v>40.9</c:v>
                </c:pt>
                <c:pt idx="4">
                  <c:v>35.9</c:v>
                </c:pt>
                <c:pt idx="5">
                  <c:v>41.3</c:v>
                </c:pt>
                <c:pt idx="6">
                  <c:v>0</c:v>
                </c:pt>
                <c:pt idx="7">
                  <c:v>8.6999999999999993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25.686</c:v>
                </c:pt>
                <c:pt idx="1">
                  <c:v>47.155000000000001</c:v>
                </c:pt>
                <c:pt idx="2">
                  <c:v>1.1499999999999999</c:v>
                </c:pt>
                <c:pt idx="5">
                  <c:v>1.33</c:v>
                </c:pt>
                <c:pt idx="6">
                  <c:v>43.346000000000004</c:v>
                </c:pt>
                <c:pt idx="7">
                  <c:v>6.625</c:v>
                </c:pt>
                <c:pt idx="8">
                  <c:v>40.781999999999996</c:v>
                </c:pt>
                <c:pt idx="9">
                  <c:v>68.495999999999995</c:v>
                </c:pt>
                <c:pt idx="10">
                  <c:v>7.5430000000000001</c:v>
                </c:pt>
                <c:pt idx="11">
                  <c:v>17.100999999999999</c:v>
                </c:pt>
                <c:pt idx="19">
                  <c:v>10.077</c:v>
                </c:pt>
                <c:pt idx="23">
                  <c:v>0.30599999999999999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779936"/>
        <c:axId val="187780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26.528999999999996</c:v>
                </c:pt>
                <c:pt idx="1">
                  <c:v>47.348999999999997</c:v>
                </c:pt>
                <c:pt idx="2">
                  <c:v>38.148000000000003</c:v>
                </c:pt>
                <c:pt idx="3">
                  <c:v>41.868000000000002</c:v>
                </c:pt>
                <c:pt idx="4">
                  <c:v>37.043999999999997</c:v>
                </c:pt>
                <c:pt idx="5">
                  <c:v>43.04099999999999</c:v>
                </c:pt>
                <c:pt idx="6">
                  <c:v>43.672000000000004</c:v>
                </c:pt>
                <c:pt idx="7">
                  <c:v>17.387</c:v>
                </c:pt>
                <c:pt idx="8">
                  <c:v>46.765999999999998</c:v>
                </c:pt>
                <c:pt idx="9">
                  <c:v>113.72199999999999</c:v>
                </c:pt>
                <c:pt idx="10">
                  <c:v>24.988</c:v>
                </c:pt>
                <c:pt idx="11">
                  <c:v>29.624000000000002</c:v>
                </c:pt>
                <c:pt idx="12">
                  <c:v>17.948</c:v>
                </c:pt>
                <c:pt idx="13">
                  <c:v>18.658999999999999</c:v>
                </c:pt>
                <c:pt idx="14">
                  <c:v>13.448</c:v>
                </c:pt>
                <c:pt idx="15">
                  <c:v>18.206</c:v>
                </c:pt>
                <c:pt idx="16">
                  <c:v>16.927000000000003</c:v>
                </c:pt>
                <c:pt idx="17">
                  <c:v>16.093</c:v>
                </c:pt>
                <c:pt idx="18">
                  <c:v>166.14400000000001</c:v>
                </c:pt>
                <c:pt idx="19">
                  <c:v>46.677999999999997</c:v>
                </c:pt>
                <c:pt idx="20">
                  <c:v>12.848999999999998</c:v>
                </c:pt>
                <c:pt idx="21">
                  <c:v>17.459</c:v>
                </c:pt>
                <c:pt idx="22">
                  <c:v>17.981999999999999</c:v>
                </c:pt>
                <c:pt idx="23">
                  <c:v>17.794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779936"/>
        <c:axId val="187780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234</c:v>
                </c:pt>
                <c:pt idx="1">
                  <c:v>236.27</c:v>
                </c:pt>
                <c:pt idx="2">
                  <c:v>210</c:v>
                </c:pt>
                <c:pt idx="3">
                  <c:v>194.5</c:v>
                </c:pt>
                <c:pt idx="4">
                  <c:v>196</c:v>
                </c:pt>
                <c:pt idx="5">
                  <c:v>202</c:v>
                </c:pt>
                <c:pt idx="6">
                  <c:v>219</c:v>
                </c:pt>
                <c:pt idx="7">
                  <c:v>222.9</c:v>
                </c:pt>
                <c:pt idx="8">
                  <c:v>218.1</c:v>
                </c:pt>
                <c:pt idx="9">
                  <c:v>246</c:v>
                </c:pt>
                <c:pt idx="10">
                  <c:v>248.16</c:v>
                </c:pt>
                <c:pt idx="11">
                  <c:v>249.1</c:v>
                </c:pt>
                <c:pt idx="12">
                  <c:v>259</c:v>
                </c:pt>
                <c:pt idx="13">
                  <c:v>254</c:v>
                </c:pt>
                <c:pt idx="14">
                  <c:v>249.07</c:v>
                </c:pt>
                <c:pt idx="15">
                  <c:v>300.83999999999997</c:v>
                </c:pt>
                <c:pt idx="16">
                  <c:v>300.83999999999997</c:v>
                </c:pt>
                <c:pt idx="17">
                  <c:v>303.83999999999997</c:v>
                </c:pt>
                <c:pt idx="18">
                  <c:v>273.02</c:v>
                </c:pt>
                <c:pt idx="19">
                  <c:v>263.39</c:v>
                </c:pt>
                <c:pt idx="20">
                  <c:v>254.83</c:v>
                </c:pt>
                <c:pt idx="21">
                  <c:v>254.29</c:v>
                </c:pt>
                <c:pt idx="22">
                  <c:v>255.07</c:v>
                </c:pt>
                <c:pt idx="23">
                  <c:v>248.1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781112"/>
        <c:axId val="187780720"/>
      </c:lineChart>
      <c:catAx>
        <c:axId val="187779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780328"/>
        <c:crosses val="autoZero"/>
        <c:auto val="1"/>
        <c:lblAlgn val="ctr"/>
        <c:lblOffset val="100"/>
        <c:noMultiLvlLbl val="0"/>
      </c:catAx>
      <c:valAx>
        <c:axId val="187780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779936"/>
        <c:crosses val="autoZero"/>
        <c:crossBetween val="between"/>
      </c:valAx>
      <c:valAx>
        <c:axId val="187780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781112"/>
        <c:crosses val="max"/>
        <c:crossBetween val="between"/>
      </c:valAx>
      <c:catAx>
        <c:axId val="187781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780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26.492999999999999</v>
      </c>
      <c r="C4" s="18">
        <v>47.375</v>
      </c>
      <c r="D4" s="18">
        <v>38.193999999999996</v>
      </c>
      <c r="E4" s="18">
        <v>41.906999999999996</v>
      </c>
      <c r="F4" s="18">
        <v>37.067</v>
      </c>
      <c r="G4" s="18">
        <v>43.060999999999993</v>
      </c>
      <c r="H4" s="18">
        <v>43.719000000000001</v>
      </c>
      <c r="I4" s="18">
        <v>17.373999999999999</v>
      </c>
      <c r="J4" s="18">
        <v>46.757999999999996</v>
      </c>
      <c r="K4" s="18">
        <v>113.74299999999999</v>
      </c>
      <c r="L4" s="18">
        <v>24.988000000000003</v>
      </c>
      <c r="M4" s="18">
        <v>29.623999999999995</v>
      </c>
      <c r="N4" s="18">
        <v>17.948</v>
      </c>
      <c r="O4" s="18">
        <v>18.658999999999999</v>
      </c>
      <c r="P4" s="18">
        <v>13.448</v>
      </c>
      <c r="Q4" s="18">
        <v>18.206</v>
      </c>
      <c r="R4" s="18">
        <v>16.927</v>
      </c>
      <c r="S4" s="18">
        <v>16.093</v>
      </c>
      <c r="T4" s="18">
        <v>166.14399999999998</v>
      </c>
      <c r="U4" s="18">
        <v>46.718000000000004</v>
      </c>
      <c r="V4" s="18">
        <v>12.849</v>
      </c>
      <c r="W4" s="18">
        <v>17.459</v>
      </c>
      <c r="X4" s="18">
        <v>17.982000000000003</v>
      </c>
      <c r="Y4" s="18">
        <v>17.794000000000004</v>
      </c>
      <c r="Z4" s="19"/>
      <c r="AA4" s="20">
        <f>SUM(B4:Z4)</f>
        <v>890.52999999999986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</v>
      </c>
      <c r="C7" s="28">
        <v>236.27</v>
      </c>
      <c r="D7" s="28">
        <v>210</v>
      </c>
      <c r="E7" s="28">
        <v>194.5</v>
      </c>
      <c r="F7" s="28">
        <v>196</v>
      </c>
      <c r="G7" s="28">
        <v>202</v>
      </c>
      <c r="H7" s="28">
        <v>219</v>
      </c>
      <c r="I7" s="28">
        <v>222.9</v>
      </c>
      <c r="J7" s="28">
        <v>218.1</v>
      </c>
      <c r="K7" s="28">
        <v>246</v>
      </c>
      <c r="L7" s="28">
        <v>248.16</v>
      </c>
      <c r="M7" s="28">
        <v>249.1</v>
      </c>
      <c r="N7" s="28">
        <v>259</v>
      </c>
      <c r="O7" s="28">
        <v>254</v>
      </c>
      <c r="P7" s="28">
        <v>249.07</v>
      </c>
      <c r="Q7" s="28">
        <v>300.83999999999997</v>
      </c>
      <c r="R7" s="28">
        <v>300.83999999999997</v>
      </c>
      <c r="S7" s="28">
        <v>303.83999999999997</v>
      </c>
      <c r="T7" s="28">
        <v>273.02</v>
      </c>
      <c r="U7" s="28">
        <v>263.39</v>
      </c>
      <c r="V7" s="28">
        <v>254.83</v>
      </c>
      <c r="W7" s="28">
        <v>254.29</v>
      </c>
      <c r="X7" s="28">
        <v>255.07</v>
      </c>
      <c r="Y7" s="28">
        <v>248.1</v>
      </c>
      <c r="Z7" s="29"/>
      <c r="AA7" s="30">
        <f>IF(SUM(B7:Z7)&lt;&gt;0,AVERAGEIF(B7:Z7,"&lt;&gt;"""),"")</f>
        <v>245.51333333333332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40</v>
      </c>
      <c r="L12" s="52">
        <v>6.7110000000000003</v>
      </c>
      <c r="M12" s="52"/>
      <c r="N12" s="52"/>
      <c r="O12" s="52"/>
      <c r="P12" s="52"/>
      <c r="Q12" s="52"/>
      <c r="R12" s="52"/>
      <c r="S12" s="52"/>
      <c r="T12" s="52">
        <v>139.304</v>
      </c>
      <c r="U12" s="52">
        <v>18.8</v>
      </c>
      <c r="V12" s="52">
        <v>0.63500000000000001</v>
      </c>
      <c r="W12" s="52">
        <v>5.8869999999999996</v>
      </c>
      <c r="X12" s="52">
        <v>6.3940000000000001</v>
      </c>
      <c r="Y12" s="52">
        <v>6.673</v>
      </c>
      <c r="Z12" s="53"/>
      <c r="AA12" s="54">
        <f t="shared" si="0"/>
        <v>224.404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14</v>
      </c>
      <c r="U13" s="52"/>
      <c r="V13" s="52"/>
      <c r="W13" s="52"/>
      <c r="X13" s="52"/>
      <c r="Y13" s="52"/>
      <c r="Z13" s="53"/>
      <c r="AA13" s="54">
        <f t="shared" si="0"/>
        <v>14</v>
      </c>
    </row>
    <row r="14" spans="1:27" ht="24.95" customHeight="1" x14ac:dyDescent="0.2">
      <c r="A14" s="55" t="s">
        <v>10</v>
      </c>
      <c r="B14" s="56">
        <v>25.686</v>
      </c>
      <c r="C14" s="57">
        <v>47.155000000000001</v>
      </c>
      <c r="D14" s="57">
        <v>1.1499999999999999</v>
      </c>
      <c r="E14" s="57"/>
      <c r="F14" s="57"/>
      <c r="G14" s="57">
        <v>1.33</v>
      </c>
      <c r="H14" s="57">
        <v>43.346000000000004</v>
      </c>
      <c r="I14" s="57">
        <v>6.625</v>
      </c>
      <c r="J14" s="57">
        <v>40.781999999999996</v>
      </c>
      <c r="K14" s="57">
        <v>68.495999999999995</v>
      </c>
      <c r="L14" s="57">
        <v>7.5430000000000001</v>
      </c>
      <c r="M14" s="57">
        <v>17.100999999999999</v>
      </c>
      <c r="N14" s="57"/>
      <c r="O14" s="57"/>
      <c r="P14" s="57"/>
      <c r="Q14" s="57"/>
      <c r="R14" s="57"/>
      <c r="S14" s="57"/>
      <c r="T14" s="57"/>
      <c r="U14" s="57">
        <v>10.077</v>
      </c>
      <c r="V14" s="57"/>
      <c r="W14" s="57"/>
      <c r="X14" s="57"/>
      <c r="Y14" s="57">
        <v>0.30599999999999999</v>
      </c>
      <c r="Z14" s="58"/>
      <c r="AA14" s="59">
        <f t="shared" si="0"/>
        <v>269.59699999999998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25.686</v>
      </c>
      <c r="C16" s="62">
        <f t="shared" ref="C16:Z16" si="1">IF(LEN(C$2)&gt;0,SUM(C10:C15),"")</f>
        <v>47.155000000000001</v>
      </c>
      <c r="D16" s="62">
        <f t="shared" si="1"/>
        <v>1.1499999999999999</v>
      </c>
      <c r="E16" s="62">
        <f t="shared" si="1"/>
        <v>0</v>
      </c>
      <c r="F16" s="62">
        <f t="shared" si="1"/>
        <v>0</v>
      </c>
      <c r="G16" s="62">
        <f t="shared" si="1"/>
        <v>1.33</v>
      </c>
      <c r="H16" s="62">
        <f t="shared" si="1"/>
        <v>43.346000000000004</v>
      </c>
      <c r="I16" s="62">
        <f t="shared" si="1"/>
        <v>6.625</v>
      </c>
      <c r="J16" s="62">
        <f t="shared" si="1"/>
        <v>40.781999999999996</v>
      </c>
      <c r="K16" s="62">
        <f t="shared" si="1"/>
        <v>108.496</v>
      </c>
      <c r="L16" s="62">
        <f t="shared" si="1"/>
        <v>14.254000000000001</v>
      </c>
      <c r="M16" s="62">
        <f t="shared" si="1"/>
        <v>17.100999999999999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153.304</v>
      </c>
      <c r="U16" s="62">
        <f t="shared" si="1"/>
        <v>28.877000000000002</v>
      </c>
      <c r="V16" s="62">
        <f t="shared" si="1"/>
        <v>0.63500000000000001</v>
      </c>
      <c r="W16" s="62">
        <f t="shared" si="1"/>
        <v>5.8869999999999996</v>
      </c>
      <c r="X16" s="62">
        <f t="shared" si="1"/>
        <v>6.3940000000000001</v>
      </c>
      <c r="Y16" s="62">
        <f t="shared" si="1"/>
        <v>6.9790000000000001</v>
      </c>
      <c r="Z16" s="63" t="str">
        <f t="shared" si="1"/>
        <v/>
      </c>
      <c r="AA16" s="64">
        <f>SUM(AA10:AA15)</f>
        <v>508.00099999999998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0.80700000000000005</v>
      </c>
      <c r="C21" s="81">
        <v>0.22</v>
      </c>
      <c r="D21" s="81">
        <v>0.94400000000000006</v>
      </c>
      <c r="E21" s="81">
        <v>1.0070000000000001</v>
      </c>
      <c r="F21" s="81">
        <v>1.167</v>
      </c>
      <c r="G21" s="81">
        <v>0.43099999999999999</v>
      </c>
      <c r="H21" s="81">
        <v>0.373</v>
      </c>
      <c r="I21" s="81">
        <v>2.0489999999999999</v>
      </c>
      <c r="J21" s="81">
        <v>5.9760000000000009</v>
      </c>
      <c r="K21" s="81">
        <v>5.2469999999999999</v>
      </c>
      <c r="L21" s="81">
        <v>10.734</v>
      </c>
      <c r="M21" s="81">
        <v>12.523</v>
      </c>
      <c r="N21" s="81">
        <v>17.948</v>
      </c>
      <c r="O21" s="81">
        <v>18.658999999999999</v>
      </c>
      <c r="P21" s="81">
        <v>13.448</v>
      </c>
      <c r="Q21" s="81">
        <v>18.206</v>
      </c>
      <c r="R21" s="81">
        <v>16.927</v>
      </c>
      <c r="S21" s="81">
        <v>16.093</v>
      </c>
      <c r="T21" s="81">
        <v>12.840000000000002</v>
      </c>
      <c r="U21" s="81">
        <v>17.841000000000001</v>
      </c>
      <c r="V21" s="81">
        <v>12.214</v>
      </c>
      <c r="W21" s="81">
        <v>11.571999999999999</v>
      </c>
      <c r="X21" s="81">
        <v>11.587999999999999</v>
      </c>
      <c r="Y21" s="81">
        <v>10.815000000000001</v>
      </c>
      <c r="Z21" s="78"/>
      <c r="AA21" s="79">
        <f t="shared" si="2"/>
        <v>219.62900000000002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0.80700000000000005</v>
      </c>
      <c r="C25" s="88">
        <f t="shared" ref="C25:Z25" si="3">IF(LEN(C$2)&gt;0,SUM(C19:C24),"")</f>
        <v>0.22</v>
      </c>
      <c r="D25" s="88">
        <f t="shared" si="3"/>
        <v>0.94400000000000006</v>
      </c>
      <c r="E25" s="88">
        <f t="shared" si="3"/>
        <v>1.0070000000000001</v>
      </c>
      <c r="F25" s="88">
        <f t="shared" si="3"/>
        <v>1.167</v>
      </c>
      <c r="G25" s="88">
        <f t="shared" si="3"/>
        <v>0.43099999999999999</v>
      </c>
      <c r="H25" s="88">
        <f t="shared" si="3"/>
        <v>0.373</v>
      </c>
      <c r="I25" s="88">
        <f t="shared" si="3"/>
        <v>2.0489999999999999</v>
      </c>
      <c r="J25" s="88">
        <f t="shared" si="3"/>
        <v>5.9760000000000009</v>
      </c>
      <c r="K25" s="88">
        <f t="shared" si="3"/>
        <v>5.2469999999999999</v>
      </c>
      <c r="L25" s="88">
        <f t="shared" si="3"/>
        <v>10.734</v>
      </c>
      <c r="M25" s="88">
        <f t="shared" si="3"/>
        <v>12.523</v>
      </c>
      <c r="N25" s="88">
        <f t="shared" si="3"/>
        <v>17.948</v>
      </c>
      <c r="O25" s="88">
        <f t="shared" si="3"/>
        <v>18.658999999999999</v>
      </c>
      <c r="P25" s="88">
        <f t="shared" si="3"/>
        <v>13.448</v>
      </c>
      <c r="Q25" s="88">
        <f t="shared" si="3"/>
        <v>18.206</v>
      </c>
      <c r="R25" s="88">
        <f t="shared" si="3"/>
        <v>16.927</v>
      </c>
      <c r="S25" s="88">
        <f t="shared" si="3"/>
        <v>16.093</v>
      </c>
      <c r="T25" s="88">
        <f t="shared" si="3"/>
        <v>12.840000000000002</v>
      </c>
      <c r="U25" s="88">
        <f t="shared" si="3"/>
        <v>17.841000000000001</v>
      </c>
      <c r="V25" s="88">
        <f t="shared" si="3"/>
        <v>12.214</v>
      </c>
      <c r="W25" s="88">
        <f t="shared" si="3"/>
        <v>11.571999999999999</v>
      </c>
      <c r="X25" s="88">
        <f t="shared" si="3"/>
        <v>11.587999999999999</v>
      </c>
      <c r="Y25" s="88">
        <f t="shared" si="3"/>
        <v>10.815000000000001</v>
      </c>
      <c r="Z25" s="89" t="str">
        <f t="shared" si="3"/>
        <v/>
      </c>
      <c r="AA25" s="90">
        <f>SUM(AA19:AA24)</f>
        <v>219.62900000000002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26.492999999999999</v>
      </c>
      <c r="C29" s="77">
        <v>47.375</v>
      </c>
      <c r="D29" s="77">
        <v>2.0939999999999999</v>
      </c>
      <c r="E29" s="77">
        <v>1.0069999999999999</v>
      </c>
      <c r="F29" s="77">
        <v>1.167</v>
      </c>
      <c r="G29" s="77">
        <v>1.7609999999999999</v>
      </c>
      <c r="H29" s="77">
        <v>43.719000000000001</v>
      </c>
      <c r="I29" s="77">
        <v>8.6739999999999995</v>
      </c>
      <c r="J29" s="77">
        <v>46.758000000000003</v>
      </c>
      <c r="K29" s="77">
        <v>113.74299999999999</v>
      </c>
      <c r="L29" s="77">
        <v>24.988</v>
      </c>
      <c r="M29" s="77">
        <v>29.623999999999999</v>
      </c>
      <c r="N29" s="77">
        <v>17.948</v>
      </c>
      <c r="O29" s="77">
        <v>18.658999999999999</v>
      </c>
      <c r="P29" s="77">
        <v>13.448</v>
      </c>
      <c r="Q29" s="77">
        <v>18.206</v>
      </c>
      <c r="R29" s="77">
        <v>16.927</v>
      </c>
      <c r="S29" s="77">
        <v>16.093</v>
      </c>
      <c r="T29" s="77">
        <v>166.14400000000001</v>
      </c>
      <c r="U29" s="77">
        <v>46.718000000000004</v>
      </c>
      <c r="V29" s="77">
        <v>12.849</v>
      </c>
      <c r="W29" s="77">
        <v>17.459</v>
      </c>
      <c r="X29" s="77">
        <v>17.981999999999999</v>
      </c>
      <c r="Y29" s="77">
        <v>17.794</v>
      </c>
      <c r="Z29" s="78"/>
      <c r="AA29" s="79">
        <f>SUM(B29:Z29)</f>
        <v>727.62999999999988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26.492999999999999</v>
      </c>
      <c r="C31" s="62">
        <f t="shared" ref="C31:Z31" si="4">IF(LEN(C$2)&gt;0,SUM(C28:C30),"")</f>
        <v>47.375</v>
      </c>
      <c r="D31" s="62">
        <f t="shared" si="4"/>
        <v>2.0939999999999999</v>
      </c>
      <c r="E31" s="62">
        <f t="shared" si="4"/>
        <v>1.0069999999999999</v>
      </c>
      <c r="F31" s="62">
        <f t="shared" si="4"/>
        <v>1.167</v>
      </c>
      <c r="G31" s="62">
        <f t="shared" si="4"/>
        <v>1.7609999999999999</v>
      </c>
      <c r="H31" s="62">
        <f t="shared" si="4"/>
        <v>43.719000000000001</v>
      </c>
      <c r="I31" s="62">
        <f t="shared" si="4"/>
        <v>8.6739999999999995</v>
      </c>
      <c r="J31" s="62">
        <f t="shared" si="4"/>
        <v>46.758000000000003</v>
      </c>
      <c r="K31" s="62">
        <f t="shared" si="4"/>
        <v>113.74299999999999</v>
      </c>
      <c r="L31" s="62">
        <f t="shared" si="4"/>
        <v>24.988</v>
      </c>
      <c r="M31" s="62">
        <f t="shared" si="4"/>
        <v>29.623999999999999</v>
      </c>
      <c r="N31" s="62">
        <f t="shared" si="4"/>
        <v>17.948</v>
      </c>
      <c r="O31" s="62">
        <f t="shared" si="4"/>
        <v>18.658999999999999</v>
      </c>
      <c r="P31" s="62">
        <f t="shared" si="4"/>
        <v>13.448</v>
      </c>
      <c r="Q31" s="62">
        <f t="shared" si="4"/>
        <v>18.206</v>
      </c>
      <c r="R31" s="62">
        <f t="shared" si="4"/>
        <v>16.927</v>
      </c>
      <c r="S31" s="62">
        <f t="shared" si="4"/>
        <v>16.093</v>
      </c>
      <c r="T31" s="62">
        <f t="shared" si="4"/>
        <v>166.14400000000001</v>
      </c>
      <c r="U31" s="62">
        <f t="shared" si="4"/>
        <v>46.718000000000004</v>
      </c>
      <c r="V31" s="62">
        <f t="shared" si="4"/>
        <v>12.849</v>
      </c>
      <c r="W31" s="62">
        <f t="shared" si="4"/>
        <v>17.459</v>
      </c>
      <c r="X31" s="62">
        <f t="shared" si="4"/>
        <v>17.981999999999999</v>
      </c>
      <c r="Y31" s="62">
        <f t="shared" si="4"/>
        <v>17.794</v>
      </c>
      <c r="Z31" s="63" t="str">
        <f t="shared" si="4"/>
        <v/>
      </c>
      <c r="AA31" s="64">
        <f>SUM(AA28:AA30)</f>
        <v>727.62999999999988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36.1</v>
      </c>
      <c r="E38" s="99">
        <v>40.9</v>
      </c>
      <c r="F38" s="99">
        <v>35.9</v>
      </c>
      <c r="G38" s="99">
        <v>41.3</v>
      </c>
      <c r="H38" s="99"/>
      <c r="I38" s="99">
        <v>8.6999999999999993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162.89999999999998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36.1</v>
      </c>
      <c r="E39" s="88">
        <f t="shared" si="6"/>
        <v>40.9</v>
      </c>
      <c r="F39" s="88">
        <f t="shared" si="6"/>
        <v>35.9</v>
      </c>
      <c r="G39" s="88">
        <f t="shared" si="6"/>
        <v>41.3</v>
      </c>
      <c r="H39" s="88">
        <f t="shared" si="6"/>
        <v>0</v>
      </c>
      <c r="I39" s="88">
        <f t="shared" si="6"/>
        <v>8.6999999999999993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162.89999999999998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36.1</v>
      </c>
      <c r="E46" s="99">
        <v>40.9</v>
      </c>
      <c r="F46" s="99">
        <v>35.9</v>
      </c>
      <c r="G46" s="99">
        <v>41.3</v>
      </c>
      <c r="H46" s="99"/>
      <c r="I46" s="99">
        <v>8.6999999999999993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162.89999999999998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36.1</v>
      </c>
      <c r="E48" s="88">
        <f t="shared" si="8"/>
        <v>40.9</v>
      </c>
      <c r="F48" s="88">
        <f t="shared" si="8"/>
        <v>35.9</v>
      </c>
      <c r="G48" s="88">
        <f t="shared" si="8"/>
        <v>41.3</v>
      </c>
      <c r="H48" s="88">
        <f t="shared" si="8"/>
        <v>0</v>
      </c>
      <c r="I48" s="88">
        <f t="shared" si="8"/>
        <v>8.6999999999999993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162.89999999999998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26.492999999999999</v>
      </c>
      <c r="C51" s="88">
        <f t="shared" si="10"/>
        <v>47.375</v>
      </c>
      <c r="D51" s="88">
        <f t="shared" si="10"/>
        <v>38.194000000000003</v>
      </c>
      <c r="E51" s="88">
        <f t="shared" si="10"/>
        <v>41.906999999999996</v>
      </c>
      <c r="F51" s="88">
        <f t="shared" si="10"/>
        <v>37.067</v>
      </c>
      <c r="G51" s="88">
        <f t="shared" si="10"/>
        <v>43.061</v>
      </c>
      <c r="H51" s="88">
        <f t="shared" si="10"/>
        <v>43.719000000000001</v>
      </c>
      <c r="I51" s="88">
        <f t="shared" si="10"/>
        <v>17.373999999999999</v>
      </c>
      <c r="J51" s="88">
        <f t="shared" si="10"/>
        <v>46.757999999999996</v>
      </c>
      <c r="K51" s="88">
        <f t="shared" si="10"/>
        <v>113.74299999999999</v>
      </c>
      <c r="L51" s="88">
        <f t="shared" si="10"/>
        <v>24.988</v>
      </c>
      <c r="M51" s="88">
        <f t="shared" si="10"/>
        <v>29.623999999999999</v>
      </c>
      <c r="N51" s="88">
        <f t="shared" si="10"/>
        <v>17.948</v>
      </c>
      <c r="O51" s="88">
        <f t="shared" si="10"/>
        <v>18.658999999999999</v>
      </c>
      <c r="P51" s="88">
        <f t="shared" si="10"/>
        <v>13.448</v>
      </c>
      <c r="Q51" s="88">
        <f t="shared" si="10"/>
        <v>18.206</v>
      </c>
      <c r="R51" s="88">
        <f t="shared" si="10"/>
        <v>16.927</v>
      </c>
      <c r="S51" s="88">
        <f t="shared" si="10"/>
        <v>16.093</v>
      </c>
      <c r="T51" s="88">
        <f t="shared" si="10"/>
        <v>166.14400000000001</v>
      </c>
      <c r="U51" s="88">
        <f t="shared" si="10"/>
        <v>46.718000000000004</v>
      </c>
      <c r="V51" s="88">
        <f t="shared" si="10"/>
        <v>12.849</v>
      </c>
      <c r="W51" s="88">
        <f t="shared" si="10"/>
        <v>17.459</v>
      </c>
      <c r="X51" s="88">
        <f t="shared" si="10"/>
        <v>17.981999999999999</v>
      </c>
      <c r="Y51" s="88">
        <f t="shared" si="10"/>
        <v>17.794</v>
      </c>
      <c r="Z51" s="89" t="str">
        <f t="shared" si="10"/>
        <v/>
      </c>
      <c r="AA51" s="105">
        <f>SUM(B51:Z51)</f>
        <v>890.53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26.528999999999996</v>
      </c>
      <c r="C4" s="18">
        <v>47.348999999999997</v>
      </c>
      <c r="D4" s="18">
        <v>38.148000000000003</v>
      </c>
      <c r="E4" s="18">
        <v>41.868000000000002</v>
      </c>
      <c r="F4" s="18">
        <v>37.043999999999997</v>
      </c>
      <c r="G4" s="18">
        <v>43.04099999999999</v>
      </c>
      <c r="H4" s="18">
        <v>43.672000000000004</v>
      </c>
      <c r="I4" s="18">
        <v>17.387</v>
      </c>
      <c r="J4" s="18">
        <v>46.765999999999998</v>
      </c>
      <c r="K4" s="18">
        <v>113.72199999999999</v>
      </c>
      <c r="L4" s="18">
        <v>24.988</v>
      </c>
      <c r="M4" s="18">
        <v>29.624000000000002</v>
      </c>
      <c r="N4" s="18">
        <v>17.948</v>
      </c>
      <c r="O4" s="18">
        <v>18.658999999999999</v>
      </c>
      <c r="P4" s="18">
        <v>13.448</v>
      </c>
      <c r="Q4" s="18">
        <v>18.206</v>
      </c>
      <c r="R4" s="18">
        <v>16.927000000000003</v>
      </c>
      <c r="S4" s="18">
        <v>16.093</v>
      </c>
      <c r="T4" s="18">
        <v>166.14400000000001</v>
      </c>
      <c r="U4" s="18">
        <v>46.677999999999997</v>
      </c>
      <c r="V4" s="18">
        <v>12.848999999999998</v>
      </c>
      <c r="W4" s="18">
        <v>17.459</v>
      </c>
      <c r="X4" s="18">
        <v>17.981999999999999</v>
      </c>
      <c r="Y4" s="18">
        <v>17.794</v>
      </c>
      <c r="Z4" s="19"/>
      <c r="AA4" s="20">
        <f>SUM(B4:Z4)</f>
        <v>890.32499999999993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</v>
      </c>
      <c r="C7" s="28">
        <v>236.27</v>
      </c>
      <c r="D7" s="28">
        <v>210</v>
      </c>
      <c r="E7" s="28">
        <v>194.5</v>
      </c>
      <c r="F7" s="28">
        <v>196</v>
      </c>
      <c r="G7" s="28">
        <v>202</v>
      </c>
      <c r="H7" s="28">
        <v>219</v>
      </c>
      <c r="I7" s="28">
        <v>222.9</v>
      </c>
      <c r="J7" s="28">
        <v>218.1</v>
      </c>
      <c r="K7" s="28">
        <v>246</v>
      </c>
      <c r="L7" s="28">
        <v>248.16</v>
      </c>
      <c r="M7" s="28">
        <v>249.1</v>
      </c>
      <c r="N7" s="28">
        <v>259</v>
      </c>
      <c r="O7" s="28">
        <v>254</v>
      </c>
      <c r="P7" s="28">
        <v>249.07</v>
      </c>
      <c r="Q7" s="28">
        <v>300.83999999999997</v>
      </c>
      <c r="R7" s="28">
        <v>300.83999999999997</v>
      </c>
      <c r="S7" s="28">
        <v>303.83999999999997</v>
      </c>
      <c r="T7" s="28">
        <v>273.02</v>
      </c>
      <c r="U7" s="28">
        <v>263.39</v>
      </c>
      <c r="V7" s="28">
        <v>254.83</v>
      </c>
      <c r="W7" s="28">
        <v>254.29</v>
      </c>
      <c r="X7" s="28">
        <v>255.07</v>
      </c>
      <c r="Y7" s="28">
        <v>248.1</v>
      </c>
      <c r="Z7" s="29"/>
      <c r="AA7" s="30">
        <f>IF(SUM(B7:Z7)&lt;&gt;0,AVERAGEIF(B7:Z7,"&lt;&gt;"""),"")</f>
        <v>245.51333333333332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3.073</v>
      </c>
      <c r="O12" s="52">
        <v>1.6830000000000001</v>
      </c>
      <c r="P12" s="52"/>
      <c r="Q12" s="52"/>
      <c r="R12" s="52"/>
      <c r="S12" s="52"/>
      <c r="T12" s="52">
        <v>153</v>
      </c>
      <c r="U12" s="52"/>
      <c r="V12" s="52"/>
      <c r="W12" s="52"/>
      <c r="X12" s="52"/>
      <c r="Y12" s="52"/>
      <c r="Z12" s="53"/>
      <c r="AA12" s="54">
        <f t="shared" si="0"/>
        <v>157.756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</v>
      </c>
      <c r="C14" s="57"/>
      <c r="D14" s="57">
        <v>29.294999999999995</v>
      </c>
      <c r="E14" s="57">
        <v>33.787999999999997</v>
      </c>
      <c r="F14" s="57">
        <v>28.975999999999999</v>
      </c>
      <c r="G14" s="57">
        <v>33.668000000000006</v>
      </c>
      <c r="H14" s="57">
        <v>3.0000000000000001E-3</v>
      </c>
      <c r="I14" s="57">
        <v>11.875999999999999</v>
      </c>
      <c r="J14" s="57">
        <v>9.3559999999999999</v>
      </c>
      <c r="K14" s="57"/>
      <c r="L14" s="57">
        <v>8.6140000000000008</v>
      </c>
      <c r="M14" s="57">
        <v>8.6029999999999998</v>
      </c>
      <c r="N14" s="57">
        <v>8.7750000000000021</v>
      </c>
      <c r="O14" s="57">
        <v>10.875999999999999</v>
      </c>
      <c r="P14" s="57">
        <v>13.448</v>
      </c>
      <c r="Q14" s="57">
        <v>18.206</v>
      </c>
      <c r="R14" s="57">
        <v>16.927000000000003</v>
      </c>
      <c r="S14" s="57">
        <v>16.093</v>
      </c>
      <c r="T14" s="57">
        <v>13.144</v>
      </c>
      <c r="U14" s="57">
        <v>0.47799999999999998</v>
      </c>
      <c r="V14" s="57">
        <v>12.848999999999998</v>
      </c>
      <c r="W14" s="57">
        <v>17.459</v>
      </c>
      <c r="X14" s="57">
        <v>17.981999999999999</v>
      </c>
      <c r="Y14" s="57">
        <v>17.794</v>
      </c>
      <c r="Z14" s="58"/>
      <c r="AA14" s="59">
        <f t="shared" si="0"/>
        <v>330.90999999999997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2.7</v>
      </c>
      <c r="C16" s="62">
        <f t="shared" ref="C16:Z16" si="1">IF(LEN(C$2)&gt;0,SUM(C10:C15),"")</f>
        <v>0</v>
      </c>
      <c r="D16" s="62">
        <f t="shared" si="1"/>
        <v>29.294999999999995</v>
      </c>
      <c r="E16" s="62">
        <f t="shared" si="1"/>
        <v>33.787999999999997</v>
      </c>
      <c r="F16" s="62">
        <f t="shared" si="1"/>
        <v>28.975999999999999</v>
      </c>
      <c r="G16" s="62">
        <f t="shared" si="1"/>
        <v>33.668000000000006</v>
      </c>
      <c r="H16" s="62">
        <f t="shared" si="1"/>
        <v>3.0000000000000001E-3</v>
      </c>
      <c r="I16" s="62">
        <f t="shared" si="1"/>
        <v>11.875999999999999</v>
      </c>
      <c r="J16" s="62">
        <f t="shared" si="1"/>
        <v>9.3559999999999999</v>
      </c>
      <c r="K16" s="62">
        <f t="shared" si="1"/>
        <v>0</v>
      </c>
      <c r="L16" s="62">
        <f t="shared" si="1"/>
        <v>8.6140000000000008</v>
      </c>
      <c r="M16" s="62">
        <f t="shared" si="1"/>
        <v>8.6029999999999998</v>
      </c>
      <c r="N16" s="62">
        <f t="shared" si="1"/>
        <v>11.848000000000003</v>
      </c>
      <c r="O16" s="62">
        <f t="shared" si="1"/>
        <v>12.558999999999999</v>
      </c>
      <c r="P16" s="62">
        <f t="shared" si="1"/>
        <v>13.448</v>
      </c>
      <c r="Q16" s="62">
        <f t="shared" si="1"/>
        <v>18.206</v>
      </c>
      <c r="R16" s="62">
        <f t="shared" si="1"/>
        <v>16.927000000000003</v>
      </c>
      <c r="S16" s="62">
        <f t="shared" si="1"/>
        <v>16.093</v>
      </c>
      <c r="T16" s="62">
        <f t="shared" si="1"/>
        <v>166.14400000000001</v>
      </c>
      <c r="U16" s="62">
        <f t="shared" si="1"/>
        <v>0.47799999999999998</v>
      </c>
      <c r="V16" s="62">
        <f t="shared" si="1"/>
        <v>12.848999999999998</v>
      </c>
      <c r="W16" s="62">
        <f t="shared" si="1"/>
        <v>17.459</v>
      </c>
      <c r="X16" s="62">
        <f t="shared" si="1"/>
        <v>17.981999999999999</v>
      </c>
      <c r="Y16" s="62">
        <f t="shared" si="1"/>
        <v>17.794</v>
      </c>
      <c r="Z16" s="63" t="str">
        <f t="shared" si="1"/>
        <v/>
      </c>
      <c r="AA16" s="64">
        <f>SUM(AA10:AA15)</f>
        <v>488.66599999999994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20.200000000000003</v>
      </c>
    </row>
    <row r="20" spans="1:27" ht="24.95" customHeight="1" x14ac:dyDescent="0.2">
      <c r="A20" s="75" t="s">
        <v>15</v>
      </c>
      <c r="B20" s="76">
        <v>0.874</v>
      </c>
      <c r="C20" s="77">
        <v>0.86699999999999999</v>
      </c>
      <c r="D20" s="77">
        <v>0.85199999999999998</v>
      </c>
      <c r="E20" s="77">
        <v>0.83399999999999996</v>
      </c>
      <c r="F20" s="77">
        <v>0.83199999999999996</v>
      </c>
      <c r="G20" s="77">
        <v>0.83299999999999996</v>
      </c>
      <c r="H20" s="77">
        <v>0.85299999999999998</v>
      </c>
      <c r="I20" s="77">
        <v>0.875</v>
      </c>
      <c r="J20" s="77">
        <v>0.88</v>
      </c>
      <c r="K20" s="77">
        <v>3.504</v>
      </c>
      <c r="L20" s="77">
        <v>3.4969999999999999</v>
      </c>
      <c r="M20" s="77">
        <v>3.4710000000000001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18.172000000000001</v>
      </c>
    </row>
    <row r="21" spans="1:27" ht="24.95" customHeight="1" x14ac:dyDescent="0.2">
      <c r="A21" s="75" t="s">
        <v>16</v>
      </c>
      <c r="B21" s="80">
        <v>4.3550000000000004</v>
      </c>
      <c r="C21" s="81">
        <v>5.9819999999999993</v>
      </c>
      <c r="D21" s="81">
        <v>6.101</v>
      </c>
      <c r="E21" s="81">
        <v>5.3459999999999992</v>
      </c>
      <c r="F21" s="81">
        <v>5.3360000000000003</v>
      </c>
      <c r="G21" s="81">
        <v>6.6400000000000006</v>
      </c>
      <c r="H21" s="81">
        <v>5.1159999999999997</v>
      </c>
      <c r="I21" s="81">
        <v>3.536</v>
      </c>
      <c r="J21" s="81">
        <v>1.93</v>
      </c>
      <c r="K21" s="81">
        <v>11.318</v>
      </c>
      <c r="L21" s="81">
        <v>11.776999999999999</v>
      </c>
      <c r="M21" s="81">
        <v>16.45</v>
      </c>
      <c r="N21" s="81">
        <v>5</v>
      </c>
      <c r="O21" s="81">
        <v>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93.887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7.1290000000000004</v>
      </c>
      <c r="C25" s="88">
        <f t="shared" si="3"/>
        <v>8.7489999999999988</v>
      </c>
      <c r="D25" s="88">
        <f t="shared" si="3"/>
        <v>8.8529999999999998</v>
      </c>
      <c r="E25" s="88">
        <f t="shared" si="3"/>
        <v>8.0799999999999983</v>
      </c>
      <c r="F25" s="88">
        <f t="shared" si="3"/>
        <v>8.0679999999999996</v>
      </c>
      <c r="G25" s="88">
        <f t="shared" si="3"/>
        <v>9.3730000000000011</v>
      </c>
      <c r="H25" s="88">
        <f t="shared" si="3"/>
        <v>7.069</v>
      </c>
      <c r="I25" s="88">
        <f t="shared" si="3"/>
        <v>5.5110000000000001</v>
      </c>
      <c r="J25" s="88">
        <f t="shared" si="3"/>
        <v>3.91</v>
      </c>
      <c r="K25" s="88">
        <f t="shared" si="3"/>
        <v>15.922000000000001</v>
      </c>
      <c r="L25" s="88">
        <f t="shared" si="3"/>
        <v>16.373999999999999</v>
      </c>
      <c r="M25" s="88">
        <f t="shared" si="3"/>
        <v>21.021000000000001</v>
      </c>
      <c r="N25" s="88">
        <f t="shared" si="3"/>
        <v>6.1</v>
      </c>
      <c r="O25" s="88">
        <f t="shared" si="3"/>
        <v>6.1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132.25900000000001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9.8290000000000006</v>
      </c>
      <c r="C29" s="77">
        <v>8.7490000000000006</v>
      </c>
      <c r="D29" s="77">
        <v>38.148000000000003</v>
      </c>
      <c r="E29" s="77">
        <v>41.868000000000002</v>
      </c>
      <c r="F29" s="77">
        <v>37.043999999999997</v>
      </c>
      <c r="G29" s="77">
        <v>43.040999999999997</v>
      </c>
      <c r="H29" s="77">
        <v>7.0720000000000001</v>
      </c>
      <c r="I29" s="77">
        <v>17.387</v>
      </c>
      <c r="J29" s="77">
        <v>13.266</v>
      </c>
      <c r="K29" s="77">
        <v>15.922000000000001</v>
      </c>
      <c r="L29" s="77">
        <v>24.988</v>
      </c>
      <c r="M29" s="77">
        <v>29.623999999999999</v>
      </c>
      <c r="N29" s="77">
        <v>17.948</v>
      </c>
      <c r="O29" s="77">
        <v>18.658999999999999</v>
      </c>
      <c r="P29" s="77">
        <v>13.448</v>
      </c>
      <c r="Q29" s="77">
        <v>18.206</v>
      </c>
      <c r="R29" s="77">
        <v>16.927</v>
      </c>
      <c r="S29" s="77">
        <v>16.093</v>
      </c>
      <c r="T29" s="77">
        <v>166.14400000000001</v>
      </c>
      <c r="U29" s="77">
        <v>0.47799999999999998</v>
      </c>
      <c r="V29" s="77">
        <v>12.849</v>
      </c>
      <c r="W29" s="77">
        <v>17.459</v>
      </c>
      <c r="X29" s="77">
        <v>17.981999999999999</v>
      </c>
      <c r="Y29" s="77">
        <v>17.794</v>
      </c>
      <c r="Z29" s="78"/>
      <c r="AA29" s="79">
        <f>SUM(B29:Z29)</f>
        <v>620.92499999999995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9.8290000000000006</v>
      </c>
      <c r="C31" s="62">
        <f t="shared" si="4"/>
        <v>8.7490000000000006</v>
      </c>
      <c r="D31" s="62">
        <f t="shared" si="4"/>
        <v>38.148000000000003</v>
      </c>
      <c r="E31" s="62">
        <f t="shared" si="4"/>
        <v>41.868000000000002</v>
      </c>
      <c r="F31" s="62">
        <f t="shared" si="4"/>
        <v>37.043999999999997</v>
      </c>
      <c r="G31" s="62">
        <f t="shared" si="4"/>
        <v>43.040999999999997</v>
      </c>
      <c r="H31" s="62">
        <f t="shared" si="4"/>
        <v>7.0720000000000001</v>
      </c>
      <c r="I31" s="62">
        <f t="shared" si="4"/>
        <v>17.387</v>
      </c>
      <c r="J31" s="62">
        <f t="shared" si="4"/>
        <v>13.266</v>
      </c>
      <c r="K31" s="62">
        <f t="shared" si="4"/>
        <v>15.922000000000001</v>
      </c>
      <c r="L31" s="62">
        <f t="shared" si="4"/>
        <v>24.988</v>
      </c>
      <c r="M31" s="62">
        <f t="shared" si="4"/>
        <v>29.623999999999999</v>
      </c>
      <c r="N31" s="62">
        <f t="shared" si="4"/>
        <v>17.948</v>
      </c>
      <c r="O31" s="62">
        <f t="shared" si="4"/>
        <v>18.658999999999999</v>
      </c>
      <c r="P31" s="62">
        <f t="shared" si="4"/>
        <v>13.448</v>
      </c>
      <c r="Q31" s="62">
        <f t="shared" si="4"/>
        <v>18.206</v>
      </c>
      <c r="R31" s="62">
        <f t="shared" si="4"/>
        <v>16.927</v>
      </c>
      <c r="S31" s="62">
        <f t="shared" si="4"/>
        <v>16.093</v>
      </c>
      <c r="T31" s="62">
        <f t="shared" si="4"/>
        <v>166.14400000000001</v>
      </c>
      <c r="U31" s="62">
        <f t="shared" si="4"/>
        <v>0.47799999999999998</v>
      </c>
      <c r="V31" s="62">
        <f t="shared" si="4"/>
        <v>12.849</v>
      </c>
      <c r="W31" s="62">
        <f t="shared" si="4"/>
        <v>17.459</v>
      </c>
      <c r="X31" s="62">
        <f t="shared" si="4"/>
        <v>17.981999999999999</v>
      </c>
      <c r="Y31" s="62">
        <f t="shared" si="4"/>
        <v>17.794</v>
      </c>
      <c r="Z31" s="63">
        <f t="shared" si="4"/>
        <v>0</v>
      </c>
      <c r="AA31" s="64">
        <f t="shared" si="4"/>
        <v>620.92499999999995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16.7</v>
      </c>
      <c r="C38" s="99">
        <v>38.6</v>
      </c>
      <c r="D38" s="99"/>
      <c r="E38" s="99"/>
      <c r="F38" s="99"/>
      <c r="G38" s="99"/>
      <c r="H38" s="99">
        <v>36.6</v>
      </c>
      <c r="I38" s="99"/>
      <c r="J38" s="99">
        <v>33.5</v>
      </c>
      <c r="K38" s="99">
        <v>97.8</v>
      </c>
      <c r="L38" s="99"/>
      <c r="M38" s="99"/>
      <c r="N38" s="99"/>
      <c r="O38" s="99"/>
      <c r="P38" s="99"/>
      <c r="Q38" s="99"/>
      <c r="R38" s="99"/>
      <c r="S38" s="99"/>
      <c r="T38" s="99"/>
      <c r="U38" s="99">
        <v>46.2</v>
      </c>
      <c r="V38" s="99"/>
      <c r="W38" s="99"/>
      <c r="X38" s="99"/>
      <c r="Y38" s="99"/>
      <c r="Z38" s="100"/>
      <c r="AA38" s="79">
        <f t="shared" si="5"/>
        <v>269.39999999999998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16.7</v>
      </c>
      <c r="C39" s="88">
        <f t="shared" si="6"/>
        <v>38.6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36.6</v>
      </c>
      <c r="I39" s="88">
        <f t="shared" si="6"/>
        <v>0</v>
      </c>
      <c r="J39" s="88">
        <f t="shared" si="6"/>
        <v>33.5</v>
      </c>
      <c r="K39" s="88">
        <f t="shared" si="6"/>
        <v>97.8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46.2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269.39999999999998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16.7</v>
      </c>
      <c r="C46" s="99">
        <v>38.6</v>
      </c>
      <c r="D46" s="99"/>
      <c r="E46" s="99"/>
      <c r="F46" s="99"/>
      <c r="G46" s="99"/>
      <c r="H46" s="99">
        <v>36.6</v>
      </c>
      <c r="I46" s="99"/>
      <c r="J46" s="99">
        <v>33.5</v>
      </c>
      <c r="K46" s="99">
        <v>97.8</v>
      </c>
      <c r="L46" s="99"/>
      <c r="M46" s="99"/>
      <c r="N46" s="99"/>
      <c r="O46" s="99"/>
      <c r="P46" s="99"/>
      <c r="Q46" s="99"/>
      <c r="R46" s="99"/>
      <c r="S46" s="99"/>
      <c r="T46" s="99"/>
      <c r="U46" s="99">
        <v>46.2</v>
      </c>
      <c r="V46" s="99"/>
      <c r="W46" s="99"/>
      <c r="X46" s="99"/>
      <c r="Y46" s="99"/>
      <c r="Z46" s="100"/>
      <c r="AA46" s="79">
        <f t="shared" si="7"/>
        <v>269.39999999999998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16.7</v>
      </c>
      <c r="C48" s="88">
        <f t="shared" ref="C48:Z48" si="8">SUM(C42:C47)</f>
        <v>38.6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36.6</v>
      </c>
      <c r="I48" s="88">
        <f t="shared" si="8"/>
        <v>0</v>
      </c>
      <c r="J48" s="88">
        <f t="shared" si="8"/>
        <v>33.5</v>
      </c>
      <c r="K48" s="88">
        <f t="shared" si="8"/>
        <v>97.8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46.2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269.39999999999998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26.529</v>
      </c>
      <c r="C51" s="88">
        <f t="shared" si="10"/>
        <v>47.349000000000004</v>
      </c>
      <c r="D51" s="88">
        <f t="shared" si="10"/>
        <v>38.147999999999996</v>
      </c>
      <c r="E51" s="88">
        <f t="shared" si="10"/>
        <v>41.867999999999995</v>
      </c>
      <c r="F51" s="88">
        <f t="shared" si="10"/>
        <v>37.043999999999997</v>
      </c>
      <c r="G51" s="88">
        <f t="shared" si="10"/>
        <v>43.041000000000011</v>
      </c>
      <c r="H51" s="88">
        <f t="shared" si="10"/>
        <v>43.672000000000004</v>
      </c>
      <c r="I51" s="88">
        <f t="shared" si="10"/>
        <v>17.387</v>
      </c>
      <c r="J51" s="88">
        <f t="shared" si="10"/>
        <v>46.765999999999998</v>
      </c>
      <c r="K51" s="88">
        <f t="shared" si="10"/>
        <v>113.72199999999999</v>
      </c>
      <c r="L51" s="88">
        <f t="shared" si="10"/>
        <v>24.988</v>
      </c>
      <c r="M51" s="88">
        <f t="shared" si="10"/>
        <v>29.624000000000002</v>
      </c>
      <c r="N51" s="88">
        <f t="shared" si="10"/>
        <v>17.948</v>
      </c>
      <c r="O51" s="88">
        <f t="shared" si="10"/>
        <v>18.658999999999999</v>
      </c>
      <c r="P51" s="88">
        <f t="shared" si="10"/>
        <v>13.448</v>
      </c>
      <c r="Q51" s="88">
        <f t="shared" si="10"/>
        <v>18.206</v>
      </c>
      <c r="R51" s="88">
        <f t="shared" si="10"/>
        <v>16.927000000000003</v>
      </c>
      <c r="S51" s="88">
        <f t="shared" si="10"/>
        <v>16.093</v>
      </c>
      <c r="T51" s="88">
        <f t="shared" si="10"/>
        <v>166.14400000000001</v>
      </c>
      <c r="U51" s="88">
        <f t="shared" si="10"/>
        <v>46.678000000000004</v>
      </c>
      <c r="V51" s="88">
        <f t="shared" si="10"/>
        <v>12.848999999999998</v>
      </c>
      <c r="W51" s="88">
        <f t="shared" si="10"/>
        <v>17.459</v>
      </c>
      <c r="X51" s="88">
        <f t="shared" si="10"/>
        <v>17.981999999999999</v>
      </c>
      <c r="Y51" s="88">
        <f t="shared" si="10"/>
        <v>17.794</v>
      </c>
      <c r="Z51" s="89">
        <f t="shared" si="10"/>
        <v>0</v>
      </c>
      <c r="AA51" s="105">
        <f>SUM(B51:Z51)</f>
        <v>890.32499999999993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</v>
      </c>
      <c r="C4" s="18">
        <v>38.6</v>
      </c>
      <c r="D4" s="18">
        <v>-36.1</v>
      </c>
      <c r="E4" s="18">
        <v>-40.9</v>
      </c>
      <c r="F4" s="18">
        <v>-35.9</v>
      </c>
      <c r="G4" s="18">
        <v>-41.3</v>
      </c>
      <c r="H4" s="18">
        <v>36.6</v>
      </c>
      <c r="I4" s="18">
        <v>-8.6999999999999993</v>
      </c>
      <c r="J4" s="18">
        <v>33.5</v>
      </c>
      <c r="K4" s="18">
        <v>97.8</v>
      </c>
      <c r="L4" s="18"/>
      <c r="M4" s="18"/>
      <c r="N4" s="18"/>
      <c r="O4" s="18"/>
      <c r="P4" s="18"/>
      <c r="Q4" s="18"/>
      <c r="R4" s="18"/>
      <c r="S4" s="18"/>
      <c r="T4" s="18"/>
      <c r="U4" s="18">
        <v>46.2</v>
      </c>
      <c r="V4" s="18"/>
      <c r="W4" s="18"/>
      <c r="X4" s="18"/>
      <c r="Y4" s="18"/>
      <c r="Z4" s="19"/>
      <c r="AA4" s="112">
        <f>SUM(B4:Z4)</f>
        <v>106.5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234</v>
      </c>
      <c r="C7" s="118">
        <v>236.27</v>
      </c>
      <c r="D7" s="118">
        <v>210</v>
      </c>
      <c r="E7" s="118">
        <v>194.5</v>
      </c>
      <c r="F7" s="118">
        <v>196</v>
      </c>
      <c r="G7" s="118">
        <v>202</v>
      </c>
      <c r="H7" s="118">
        <v>219</v>
      </c>
      <c r="I7" s="118">
        <v>222.9</v>
      </c>
      <c r="J7" s="118">
        <v>218.1</v>
      </c>
      <c r="K7" s="118">
        <v>246</v>
      </c>
      <c r="L7" s="118">
        <v>248.16</v>
      </c>
      <c r="M7" s="118">
        <v>249.1</v>
      </c>
      <c r="N7" s="118">
        <v>259</v>
      </c>
      <c r="O7" s="118">
        <v>254</v>
      </c>
      <c r="P7" s="118">
        <v>249.07</v>
      </c>
      <c r="Q7" s="118">
        <v>300.83999999999997</v>
      </c>
      <c r="R7" s="118">
        <v>300.83999999999997</v>
      </c>
      <c r="S7" s="118">
        <v>303.83999999999997</v>
      </c>
      <c r="T7" s="118">
        <v>273.02</v>
      </c>
      <c r="U7" s="118">
        <v>263.39</v>
      </c>
      <c r="V7" s="118">
        <v>254.83</v>
      </c>
      <c r="W7" s="118">
        <v>254.29</v>
      </c>
      <c r="X7" s="118">
        <v>255.07</v>
      </c>
      <c r="Y7" s="118">
        <v>248.1</v>
      </c>
      <c r="Z7" s="119"/>
      <c r="AA7" s="120">
        <f>IF(SUM(B7:Z7)&lt;&gt;0,AVERAGEIF(B7:Z7,"&lt;&gt;"""),"")</f>
        <v>245.51333333333332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36.1</v>
      </c>
      <c r="E15" s="134">
        <v>40.9</v>
      </c>
      <c r="F15" s="134">
        <v>35.9</v>
      </c>
      <c r="G15" s="134">
        <v>41.3</v>
      </c>
      <c r="H15" s="134"/>
      <c r="I15" s="134">
        <v>8.6999999999999993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162.89999999999998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36.1</v>
      </c>
      <c r="E16" s="136">
        <f t="shared" si="1"/>
        <v>40.9</v>
      </c>
      <c r="F16" s="136">
        <f t="shared" si="1"/>
        <v>35.9</v>
      </c>
      <c r="G16" s="136">
        <f t="shared" si="1"/>
        <v>41.3</v>
      </c>
      <c r="H16" s="136">
        <f t="shared" si="1"/>
        <v>0</v>
      </c>
      <c r="I16" s="136">
        <f t="shared" si="1"/>
        <v>8.6999999999999993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162.89999999999998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16.7</v>
      </c>
      <c r="C23" s="134">
        <v>38.6</v>
      </c>
      <c r="D23" s="134"/>
      <c r="E23" s="134"/>
      <c r="F23" s="134"/>
      <c r="G23" s="134"/>
      <c r="H23" s="134">
        <v>36.6</v>
      </c>
      <c r="I23" s="134"/>
      <c r="J23" s="134">
        <v>33.5</v>
      </c>
      <c r="K23" s="134">
        <v>97.8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46.2</v>
      </c>
      <c r="V23" s="134"/>
      <c r="W23" s="134"/>
      <c r="X23" s="134"/>
      <c r="Y23" s="134"/>
      <c r="Z23" s="132"/>
      <c r="AA23" s="133">
        <f t="shared" si="2"/>
        <v>269.39999999999998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16.7</v>
      </c>
      <c r="C24" s="136">
        <f t="shared" si="3"/>
        <v>38.6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36.6</v>
      </c>
      <c r="I24" s="136">
        <f t="shared" si="3"/>
        <v>0</v>
      </c>
      <c r="J24" s="136">
        <f t="shared" si="3"/>
        <v>33.5</v>
      </c>
      <c r="K24" s="136">
        <f t="shared" si="3"/>
        <v>97.8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46.2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269.39999999999998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2022-01-29T21:28:53Z</dcterms:created>
  <dcterms:modified xsi:type="dcterms:W3CDTF">2022-01-29T21:28:54Z</dcterms:modified>
</cp:coreProperties>
</file>