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<sst xmlns="http://schemas.openxmlformats.org/spreadsheetml/2006/main" count="117" uniqueCount="53">
  <si>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28/01/2022 23:24:09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</si>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</sst>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43.05</c:v>
                </c:pt>
                <c:pt idx="1">
                  <c:v>37.481000000000002</c:v>
                </c:pt>
                <c:pt idx="2">
                  <c:v>28.902000000000001</c:v>
                </c:pt>
                <c:pt idx="3">
                  <c:v>23.010999999999999</c:v>
                </c:pt>
                <c:pt idx="4">
                  <c:v>22.361000000000001</c:v>
                </c:pt>
                <c:pt idx="5">
                  <c:v>3.726</c:v>
                </c:pt>
                <c:pt idx="6">
                  <c:v>61.667999999999999</c:v>
                </c:pt>
                <c:pt idx="7">
                  <c:v>1.732</c:v>
                </c:pt>
                <c:pt idx="9">
                  <c:v>26.491</c:v>
                </c:pt>
                <c:pt idx="10">
                  <c:v>9</c:v>
                </c:pt>
                <c:pt idx="11">
                  <c:v>4</c:v>
                </c:pt>
                <c:pt idx="12">
                  <c:v>5</c:v>
                </c:pt>
                <c:pt idx="13">
                  <c:v>36.871000000000002</c:v>
                </c:pt>
                <c:pt idx="14">
                  <c:v>3.2989999999999999</c:v>
                </c:pt>
                <c:pt idx="16">
                  <c:v>3</c:v>
                </c:pt>
                <c:pt idx="17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8.3000000000000007</c:v>
                </c:pt>
                <c:pt idx="8">
                  <c:v>79.2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105.3</c:v>
                </c:pt>
                <c:pt idx="19">
                  <c:v>70.2</c:v>
                </c:pt>
                <c:pt idx="20">
                  <c:v>34.9</c:v>
                </c:pt>
                <c:pt idx="21">
                  <c:v>7.5</c:v>
                </c:pt>
                <c:pt idx="22">
                  <c:v>19.600000000000001</c:v>
                </c:pt>
                <c:pt idx="23">
                  <c:v>20.9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0.28399999999999997</c:v>
                </c:pt>
                <c:pt idx="1">
                  <c:v>0.29599999999999999</c:v>
                </c:pt>
                <c:pt idx="2">
                  <c:v>0.63100000000000001</c:v>
                </c:pt>
                <c:pt idx="3">
                  <c:v>0.43</c:v>
                </c:pt>
                <c:pt idx="5">
                  <c:v>5.2189999999999994</c:v>
                </c:pt>
                <c:pt idx="6">
                  <c:v>0.46200000000000002</c:v>
                </c:pt>
                <c:pt idx="7">
                  <c:v>0.33100000000000002</c:v>
                </c:pt>
                <c:pt idx="9">
                  <c:v>2.6909999999999998</c:v>
                </c:pt>
                <c:pt idx="10">
                  <c:v>23.414000000000001</c:v>
                </c:pt>
                <c:pt idx="11">
                  <c:v>28.108000000000001</c:v>
                </c:pt>
                <c:pt idx="12">
                  <c:v>6.33</c:v>
                </c:pt>
                <c:pt idx="13">
                  <c:v>1.4999999999999999E-2</c:v>
                </c:pt>
                <c:pt idx="14">
                  <c:v>0.44999999999999996</c:v>
                </c:pt>
                <c:pt idx="15">
                  <c:v>2.06</c:v>
                </c:pt>
                <c:pt idx="16">
                  <c:v>5.8160000000000007</c:v>
                </c:pt>
                <c:pt idx="17">
                  <c:v>6.8579999999999997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238752"/>
        <c:axId val="87239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46.268999999999998</c:v>
                </c:pt>
                <c:pt idx="1">
                  <c:v>41.024999999999999</c:v>
                </c:pt>
                <c:pt idx="2">
                  <c:v>32.137999999999998</c:v>
                </c:pt>
                <c:pt idx="3">
                  <c:v>24.860000000000003</c:v>
                </c:pt>
                <c:pt idx="4">
                  <c:v>23.778999999999996</c:v>
                </c:pt>
                <c:pt idx="5">
                  <c:v>10.362</c:v>
                </c:pt>
                <c:pt idx="6">
                  <c:v>63.850999999999999</c:v>
                </c:pt>
                <c:pt idx="7">
                  <c:v>12.035</c:v>
                </c:pt>
                <c:pt idx="8">
                  <c:v>79.2</c:v>
                </c:pt>
                <c:pt idx="9">
                  <c:v>29.182000000000002</c:v>
                </c:pt>
                <c:pt idx="10">
                  <c:v>32.413999999999994</c:v>
                </c:pt>
                <c:pt idx="11">
                  <c:v>32.107999999999997</c:v>
                </c:pt>
                <c:pt idx="12">
                  <c:v>12.439</c:v>
                </c:pt>
                <c:pt idx="13">
                  <c:v>39.398999999999994</c:v>
                </c:pt>
                <c:pt idx="14">
                  <c:v>7.01</c:v>
                </c:pt>
                <c:pt idx="15">
                  <c:v>4.9930000000000003</c:v>
                </c:pt>
                <c:pt idx="16">
                  <c:v>113.51900000000001</c:v>
                </c:pt>
                <c:pt idx="17">
                  <c:v>121.53900000000002</c:v>
                </c:pt>
                <c:pt idx="18">
                  <c:v>209.28700000000003</c:v>
                </c:pt>
                <c:pt idx="19">
                  <c:v>72.406000000000006</c:v>
                </c:pt>
                <c:pt idx="20">
                  <c:v>38.509999999999991</c:v>
                </c:pt>
                <c:pt idx="21">
                  <c:v>10.682000000000002</c:v>
                </c:pt>
                <c:pt idx="22">
                  <c:v>21.328999999999997</c:v>
                </c:pt>
                <c:pt idx="23">
                  <c:v>22.561999999999998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238752"/>
        <c:axId val="87239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245</c:v>
                </c:pt>
                <c:pt idx="1">
                  <c:v>282</c:v>
                </c:pt>
                <c:pt idx="2">
                  <c:v>273</c:v>
                </c:pt>
                <c:pt idx="3">
                  <c:v>245</c:v>
                </c:pt>
                <c:pt idx="4">
                  <c:v>245</c:v>
                </c:pt>
                <c:pt idx="5">
                  <c:v>226</c:v>
                </c:pt>
                <c:pt idx="6">
                  <c:v>245</c:v>
                </c:pt>
                <c:pt idx="7">
                  <c:v>250</c:v>
                </c:pt>
                <c:pt idx="8">
                  <c:v>265.81</c:v>
                </c:pt>
                <c:pt idx="9">
                  <c:v>258.47000000000003</c:v>
                </c:pt>
                <c:pt idx="10">
                  <c:v>263.64999999999998</c:v>
                </c:pt>
                <c:pt idx="11">
                  <c:v>268.67</c:v>
                </c:pt>
                <c:pt idx="12">
                  <c:v>254.84</c:v>
                </c:pt>
                <c:pt idx="13">
                  <c:v>231</c:v>
                </c:pt>
                <c:pt idx="14">
                  <c:v>248</c:v>
                </c:pt>
                <c:pt idx="15">
                  <c:v>282.57</c:v>
                </c:pt>
                <c:pt idx="16">
                  <c:v>285</c:v>
                </c:pt>
                <c:pt idx="17">
                  <c:v>286</c:v>
                </c:pt>
                <c:pt idx="18">
                  <c:v>267.83</c:v>
                </c:pt>
                <c:pt idx="19">
                  <c:v>265</c:v>
                </c:pt>
                <c:pt idx="20">
                  <c:v>247.1</c:v>
                </c:pt>
                <c:pt idx="21">
                  <c:v>247.13</c:v>
                </c:pt>
                <c:pt idx="22">
                  <c:v>217.97</c:v>
                </c:pt>
                <c:pt idx="23">
                  <c:v>219.7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239928"/>
        <c:axId val="87239536"/>
      </c:lineChart>
      <c:catAx>
        <c:axId val="87238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239144"/>
        <c:crosses val="autoZero"/>
        <c:auto val="1"/>
        <c:lblAlgn val="ctr"/>
        <c:lblOffset val="100"/>
        <c:noMultiLvlLbl val="0"/>
      </c:catAx>
      <c:valAx>
        <c:axId val="8723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238752"/>
        <c:crosses val="autoZero"/>
        <c:crossBetween val="between"/>
      </c:valAx>
      <c:valAx>
        <c:axId val="87239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7239928"/>
        <c:crosses val="max"/>
        <c:crossBetween val="between"/>
      </c:valAx>
      <c:catAx>
        <c:axId val="87239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7239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46.268999999999998</v>
      </c>
      <c r="C4" s="18">
        <v>41.025000000000006</v>
      </c>
      <c r="D4" s="18">
        <v>32.137999999999998</v>
      </c>
      <c r="E4" s="18">
        <v>24.859999999999996</v>
      </c>
      <c r="F4" s="18">
        <v>23.779</v>
      </c>
      <c r="G4" s="18">
        <v>10.362</v>
      </c>
      <c r="H4" s="18">
        <v>63.850999999999999</v>
      </c>
      <c r="I4" s="18">
        <v>12.035</v>
      </c>
      <c r="J4" s="18">
        <v>79.2</v>
      </c>
      <c r="K4" s="18">
        <v>29.181999999999999</v>
      </c>
      <c r="L4" s="18">
        <v>32.414000000000001</v>
      </c>
      <c r="M4" s="18">
        <v>32.108000000000004</v>
      </c>
      <c r="N4" s="18">
        <v>12.439</v>
      </c>
      <c r="O4" s="18">
        <v>39.399000000000001</v>
      </c>
      <c r="P4" s="18">
        <v>7.01</v>
      </c>
      <c r="Q4" s="18">
        <v>4.9930000000000003</v>
      </c>
      <c r="R4" s="18">
        <v>113.51900000000001</v>
      </c>
      <c r="S4" s="18">
        <v>121.539</v>
      </c>
      <c r="T4" s="18">
        <v>209.29499999999999</v>
      </c>
      <c r="U4" s="18">
        <v>72.374000000000009</v>
      </c>
      <c r="V4" s="18">
        <v>38.494</v>
      </c>
      <c r="W4" s="18">
        <v>10.682</v>
      </c>
      <c r="X4" s="18">
        <v>21.341000000000001</v>
      </c>
      <c r="Y4" s="18">
        <v>22.518999999999998</v>
      </c>
      <c r="Z4" s="19"/>
      <c r="AA4" s="20">
        <f>SUM(B4:Z4)</f>
        <v>1100.827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</v>
      </c>
      <c r="C7" s="28">
        <v>282</v>
      </c>
      <c r="D7" s="28">
        <v>273</v>
      </c>
      <c r="E7" s="28">
        <v>245</v>
      </c>
      <c r="F7" s="28">
        <v>245</v>
      </c>
      <c r="G7" s="28">
        <v>226</v>
      </c>
      <c r="H7" s="28">
        <v>245</v>
      </c>
      <c r="I7" s="28">
        <v>250</v>
      </c>
      <c r="J7" s="28">
        <v>265.81</v>
      </c>
      <c r="K7" s="28">
        <v>258.47000000000003</v>
      </c>
      <c r="L7" s="28">
        <v>263.64999999999998</v>
      </c>
      <c r="M7" s="28">
        <v>268.67</v>
      </c>
      <c r="N7" s="28">
        <v>254.84</v>
      </c>
      <c r="O7" s="28">
        <v>231</v>
      </c>
      <c r="P7" s="28">
        <v>248</v>
      </c>
      <c r="Q7" s="28">
        <v>282.57</v>
      </c>
      <c r="R7" s="28">
        <v>285</v>
      </c>
      <c r="S7" s="28">
        <v>286</v>
      </c>
      <c r="T7" s="28">
        <v>267.83</v>
      </c>
      <c r="U7" s="28">
        <v>265</v>
      </c>
      <c r="V7" s="28">
        <v>247.1</v>
      </c>
      <c r="W7" s="28">
        <v>247.13</v>
      </c>
      <c r="X7" s="28">
        <v>217.97</v>
      </c>
      <c r="Y7" s="28">
        <v>219.7</v>
      </c>
      <c r="Z7" s="29"/>
      <c r="AA7" s="30">
        <f>IF(SUM(B7:Z7)&lt;&gt;0,AVERAGEIF(B7:Z7,"&lt;&gt;"""),"")</f>
        <v>254.9891666666667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43.05</v>
      </c>
      <c r="C12" s="52">
        <v>37.481000000000002</v>
      </c>
      <c r="D12" s="52">
        <v>28.902000000000001</v>
      </c>
      <c r="E12" s="52">
        <v>23.010999999999999</v>
      </c>
      <c r="F12" s="52">
        <v>22.361000000000001</v>
      </c>
      <c r="G12" s="52">
        <v>3.726</v>
      </c>
      <c r="H12" s="52">
        <v>61.667999999999999</v>
      </c>
      <c r="I12" s="52">
        <v>1.732</v>
      </c>
      <c r="J12" s="52"/>
      <c r="K12" s="52">
        <v>26.491</v>
      </c>
      <c r="L12" s="52">
        <v>9</v>
      </c>
      <c r="M12" s="52">
        <v>4</v>
      </c>
      <c r="N12" s="52">
        <v>5</v>
      </c>
      <c r="O12" s="52">
        <v>36.871000000000002</v>
      </c>
      <c r="P12" s="52">
        <v>3.2989999999999999</v>
      </c>
      <c r="Q12" s="52"/>
      <c r="R12" s="52">
        <v>3</v>
      </c>
      <c r="S12" s="52">
        <v>10</v>
      </c>
      <c r="T12" s="52"/>
      <c r="U12" s="52"/>
      <c r="V12" s="52"/>
      <c r="W12" s="52"/>
      <c r="X12" s="52"/>
      <c r="Y12" s="52"/>
      <c r="Z12" s="53"/>
      <c r="AA12" s="54">
        <f t="shared" si="0"/>
        <v>319.59199999999998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100</v>
      </c>
      <c r="S13" s="52">
        <v>100</v>
      </c>
      <c r="T13" s="52">
        <v>100</v>
      </c>
      <c r="U13" s="52"/>
      <c r="V13" s="52"/>
      <c r="W13" s="52"/>
      <c r="X13" s="52"/>
      <c r="Y13" s="52"/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>
        <v>0.28399999999999997</v>
      </c>
      <c r="C14" s="57">
        <v>0.29599999999999999</v>
      </c>
      <c r="D14" s="57">
        <v>0.63100000000000001</v>
      </c>
      <c r="E14" s="57">
        <v>0.43</v>
      </c>
      <c r="F14" s="57"/>
      <c r="G14" s="57">
        <v>5.2189999999999994</v>
      </c>
      <c r="H14" s="57">
        <v>0.46200000000000002</v>
      </c>
      <c r="I14" s="57">
        <v>0.33100000000000002</v>
      </c>
      <c r="J14" s="57"/>
      <c r="K14" s="57">
        <v>2.6909999999999998</v>
      </c>
      <c r="L14" s="57">
        <v>23.414000000000001</v>
      </c>
      <c r="M14" s="57">
        <v>28.108000000000001</v>
      </c>
      <c r="N14" s="57">
        <v>6.33</v>
      </c>
      <c r="O14" s="57">
        <v>1.4999999999999999E-2</v>
      </c>
      <c r="P14" s="57">
        <v>0.44999999999999996</v>
      </c>
      <c r="Q14" s="57">
        <v>2.06</v>
      </c>
      <c r="R14" s="57">
        <v>5.8160000000000007</v>
      </c>
      <c r="S14" s="57">
        <v>6.8579999999999997</v>
      </c>
      <c r="T14" s="57"/>
      <c r="U14" s="57"/>
      <c r="V14" s="57"/>
      <c r="W14" s="57"/>
      <c r="X14" s="57"/>
      <c r="Y14" s="57"/>
      <c r="Z14" s="58"/>
      <c r="AA14" s="59">
        <f t="shared" si="0"/>
        <v>83.39500000000001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43.333999999999996</v>
      </c>
      <c r="C16" s="62">
        <f t="shared" ref="C16:Z16" si="1">IF(LEN(C$2)&gt;0,SUM(C10:C15),"")</f>
        <v>37.777000000000001</v>
      </c>
      <c r="D16" s="62">
        <f t="shared" si="1"/>
        <v>29.533000000000001</v>
      </c>
      <c r="E16" s="62">
        <f t="shared" si="1"/>
        <v>23.440999999999999</v>
      </c>
      <c r="F16" s="62">
        <f t="shared" si="1"/>
        <v>22.361000000000001</v>
      </c>
      <c r="G16" s="62">
        <f t="shared" si="1"/>
        <v>8.9450000000000003</v>
      </c>
      <c r="H16" s="62">
        <f t="shared" si="1"/>
        <v>62.13</v>
      </c>
      <c r="I16" s="62">
        <f t="shared" si="1"/>
        <v>2.0630000000000002</v>
      </c>
      <c r="J16" s="62">
        <f t="shared" si="1"/>
        <v>0</v>
      </c>
      <c r="K16" s="62">
        <f t="shared" si="1"/>
        <v>29.181999999999999</v>
      </c>
      <c r="L16" s="62">
        <f t="shared" si="1"/>
        <v>32.414000000000001</v>
      </c>
      <c r="M16" s="62">
        <f t="shared" si="1"/>
        <v>32.108000000000004</v>
      </c>
      <c r="N16" s="62">
        <f t="shared" si="1"/>
        <v>11.33</v>
      </c>
      <c r="O16" s="62">
        <f t="shared" si="1"/>
        <v>36.886000000000003</v>
      </c>
      <c r="P16" s="62">
        <f t="shared" si="1"/>
        <v>3.7489999999999997</v>
      </c>
      <c r="Q16" s="62">
        <f t="shared" si="1"/>
        <v>2.06</v>
      </c>
      <c r="R16" s="62">
        <f t="shared" si="1"/>
        <v>108.816</v>
      </c>
      <c r="S16" s="62">
        <f t="shared" si="1"/>
        <v>116.858</v>
      </c>
      <c r="T16" s="62">
        <f t="shared" si="1"/>
        <v>100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702.98699999999997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2.9350000000000001</v>
      </c>
      <c r="C21" s="81">
        <v>3.2480000000000002</v>
      </c>
      <c r="D21" s="81">
        <v>2.605</v>
      </c>
      <c r="E21" s="81">
        <v>1.419</v>
      </c>
      <c r="F21" s="81">
        <v>1.4179999999999999</v>
      </c>
      <c r="G21" s="81">
        <v>1.417</v>
      </c>
      <c r="H21" s="81">
        <v>1.7210000000000001</v>
      </c>
      <c r="I21" s="81">
        <v>1.6719999999999999</v>
      </c>
      <c r="J21" s="81"/>
      <c r="K21" s="81"/>
      <c r="L21" s="81"/>
      <c r="M21" s="81"/>
      <c r="N21" s="81">
        <v>1.109</v>
      </c>
      <c r="O21" s="81">
        <v>2.5129999999999999</v>
      </c>
      <c r="P21" s="81">
        <v>3.2609999999999997</v>
      </c>
      <c r="Q21" s="81">
        <v>2.9329999999999998</v>
      </c>
      <c r="R21" s="81">
        <v>4.7029999999999994</v>
      </c>
      <c r="S21" s="81">
        <v>4.6809999999999992</v>
      </c>
      <c r="T21" s="81">
        <v>3.9950000000000001</v>
      </c>
      <c r="U21" s="81">
        <v>2.1740000000000004</v>
      </c>
      <c r="V21" s="81">
        <v>3.5939999999999999</v>
      </c>
      <c r="W21" s="81">
        <v>3.1820000000000004</v>
      </c>
      <c r="X21" s="81">
        <v>1.7410000000000001</v>
      </c>
      <c r="Y21" s="81">
        <v>1.619</v>
      </c>
      <c r="Z21" s="78"/>
      <c r="AA21" s="79">
        <f t="shared" si="2"/>
        <v>51.939999999999991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2.9350000000000001</v>
      </c>
      <c r="C25" s="88">
        <f t="shared" ref="C25:Z25" si="3">IF(LEN(C$2)&gt;0,SUM(C19:C24),"")</f>
        <v>3.2480000000000002</v>
      </c>
      <c r="D25" s="88">
        <f t="shared" si="3"/>
        <v>2.605</v>
      </c>
      <c r="E25" s="88">
        <f t="shared" si="3"/>
        <v>1.419</v>
      </c>
      <c r="F25" s="88">
        <f t="shared" si="3"/>
        <v>1.4179999999999999</v>
      </c>
      <c r="G25" s="88">
        <f t="shared" si="3"/>
        <v>1.417</v>
      </c>
      <c r="H25" s="88">
        <f t="shared" si="3"/>
        <v>1.7210000000000001</v>
      </c>
      <c r="I25" s="88">
        <f t="shared" si="3"/>
        <v>1.6719999999999999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1.109</v>
      </c>
      <c r="O25" s="88">
        <f t="shared" si="3"/>
        <v>2.5129999999999999</v>
      </c>
      <c r="P25" s="88">
        <f t="shared" si="3"/>
        <v>3.2609999999999997</v>
      </c>
      <c r="Q25" s="88">
        <f t="shared" si="3"/>
        <v>2.9329999999999998</v>
      </c>
      <c r="R25" s="88">
        <f t="shared" si="3"/>
        <v>4.7029999999999994</v>
      </c>
      <c r="S25" s="88">
        <f t="shared" si="3"/>
        <v>4.6809999999999992</v>
      </c>
      <c r="T25" s="88">
        <f t="shared" si="3"/>
        <v>3.9950000000000001</v>
      </c>
      <c r="U25" s="88">
        <f t="shared" si="3"/>
        <v>2.1740000000000004</v>
      </c>
      <c r="V25" s="88">
        <f t="shared" si="3"/>
        <v>3.5939999999999999</v>
      </c>
      <c r="W25" s="88">
        <f t="shared" si="3"/>
        <v>3.1820000000000004</v>
      </c>
      <c r="X25" s="88">
        <f t="shared" si="3"/>
        <v>1.7410000000000001</v>
      </c>
      <c r="Y25" s="88">
        <f t="shared" si="3"/>
        <v>1.619</v>
      </c>
      <c r="Z25" s="89" t="str">
        <f t="shared" si="3"/>
        <v/>
      </c>
      <c r="AA25" s="90">
        <f>SUM(AA19:AA24)</f>
        <v>51.939999999999991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46.268999999999998</v>
      </c>
      <c r="C29" s="77">
        <v>41.024999999999999</v>
      </c>
      <c r="D29" s="77">
        <v>32.137999999999998</v>
      </c>
      <c r="E29" s="77">
        <v>24.86</v>
      </c>
      <c r="F29" s="77">
        <v>23.779</v>
      </c>
      <c r="G29" s="77">
        <v>10.362</v>
      </c>
      <c r="H29" s="77">
        <v>63.850999999999999</v>
      </c>
      <c r="I29" s="77">
        <v>3.7349999999999999</v>
      </c>
      <c r="J29" s="77"/>
      <c r="K29" s="77">
        <v>29.181999999999999</v>
      </c>
      <c r="L29" s="77">
        <v>32.414000000000001</v>
      </c>
      <c r="M29" s="77">
        <v>32.107999999999997</v>
      </c>
      <c r="N29" s="77">
        <v>12.439</v>
      </c>
      <c r="O29" s="77">
        <v>39.399000000000001</v>
      </c>
      <c r="P29" s="77">
        <v>7.01</v>
      </c>
      <c r="Q29" s="77">
        <v>4.9930000000000003</v>
      </c>
      <c r="R29" s="77">
        <v>113.51900000000001</v>
      </c>
      <c r="S29" s="77">
        <v>121.539</v>
      </c>
      <c r="T29" s="77">
        <v>103.995</v>
      </c>
      <c r="U29" s="77">
        <v>2.1739999999999999</v>
      </c>
      <c r="V29" s="77">
        <v>3.5939999999999999</v>
      </c>
      <c r="W29" s="77">
        <v>3.1819999999999999</v>
      </c>
      <c r="X29" s="77">
        <v>1.7410000000000001</v>
      </c>
      <c r="Y29" s="77">
        <v>1.619</v>
      </c>
      <c r="Z29" s="78"/>
      <c r="AA29" s="79">
        <f>SUM(B29:Z29)</f>
        <v>754.92700000000002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46.268999999999998</v>
      </c>
      <c r="C31" s="62">
        <f t="shared" ref="C31:Z31" si="4">IF(LEN(C$2)&gt;0,SUM(C28:C30),"")</f>
        <v>41.024999999999999</v>
      </c>
      <c r="D31" s="62">
        <f t="shared" si="4"/>
        <v>32.137999999999998</v>
      </c>
      <c r="E31" s="62">
        <f t="shared" si="4"/>
        <v>24.86</v>
      </c>
      <c r="F31" s="62">
        <f t="shared" si="4"/>
        <v>23.779</v>
      </c>
      <c r="G31" s="62">
        <f t="shared" si="4"/>
        <v>10.362</v>
      </c>
      <c r="H31" s="62">
        <f t="shared" si="4"/>
        <v>63.850999999999999</v>
      </c>
      <c r="I31" s="62">
        <f t="shared" si="4"/>
        <v>3.7349999999999999</v>
      </c>
      <c r="J31" s="62">
        <f t="shared" si="4"/>
        <v>0</v>
      </c>
      <c r="K31" s="62">
        <f t="shared" si="4"/>
        <v>29.181999999999999</v>
      </c>
      <c r="L31" s="62">
        <f t="shared" si="4"/>
        <v>32.414000000000001</v>
      </c>
      <c r="M31" s="62">
        <f t="shared" si="4"/>
        <v>32.107999999999997</v>
      </c>
      <c r="N31" s="62">
        <f t="shared" si="4"/>
        <v>12.439</v>
      </c>
      <c r="O31" s="62">
        <f t="shared" si="4"/>
        <v>39.399000000000001</v>
      </c>
      <c r="P31" s="62">
        <f t="shared" si="4"/>
        <v>7.01</v>
      </c>
      <c r="Q31" s="62">
        <f t="shared" si="4"/>
        <v>4.9930000000000003</v>
      </c>
      <c r="R31" s="62">
        <f t="shared" si="4"/>
        <v>113.51900000000001</v>
      </c>
      <c r="S31" s="62">
        <f t="shared" si="4"/>
        <v>121.539</v>
      </c>
      <c r="T31" s="62">
        <f t="shared" si="4"/>
        <v>103.995</v>
      </c>
      <c r="U31" s="62">
        <f t="shared" si="4"/>
        <v>2.1739999999999999</v>
      </c>
      <c r="V31" s="62">
        <f t="shared" si="4"/>
        <v>3.5939999999999999</v>
      </c>
      <c r="W31" s="62">
        <f t="shared" si="4"/>
        <v>3.1819999999999999</v>
      </c>
      <c r="X31" s="62">
        <f t="shared" si="4"/>
        <v>1.7410000000000001</v>
      </c>
      <c r="Y31" s="62">
        <f t="shared" si="4"/>
        <v>1.619</v>
      </c>
      <c r="Z31" s="63" t="str">
        <f t="shared" si="4"/>
        <v/>
      </c>
      <c r="AA31" s="64">
        <f>SUM(AA28:AA30)</f>
        <v>754.92700000000002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8.3000000000000007</v>
      </c>
      <c r="J38" s="99">
        <v>79.2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105.3</v>
      </c>
      <c r="U38" s="99">
        <v>70.2</v>
      </c>
      <c r="V38" s="99">
        <v>34.9</v>
      </c>
      <c r="W38" s="99">
        <v>7.5</v>
      </c>
      <c r="X38" s="99">
        <v>19.600000000000001</v>
      </c>
      <c r="Y38" s="99">
        <v>20.9</v>
      </c>
      <c r="Z38" s="100"/>
      <c r="AA38" s="79">
        <f t="shared" si="5"/>
        <v>345.9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8.3000000000000007</v>
      </c>
      <c r="J39" s="88">
        <f t="shared" si="6"/>
        <v>79.2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105.3</v>
      </c>
      <c r="U39" s="88">
        <f t="shared" si="6"/>
        <v>70.2</v>
      </c>
      <c r="V39" s="88">
        <f t="shared" si="6"/>
        <v>34.9</v>
      </c>
      <c r="W39" s="88">
        <f t="shared" si="6"/>
        <v>7.5</v>
      </c>
      <c r="X39" s="88">
        <f t="shared" si="6"/>
        <v>19.600000000000001</v>
      </c>
      <c r="Y39" s="88">
        <f t="shared" si="6"/>
        <v>20.9</v>
      </c>
      <c r="Z39" s="89" t="str">
        <f t="shared" si="6"/>
        <v/>
      </c>
      <c r="AA39" s="90">
        <f t="shared" si="5"/>
        <v>345.9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8.3000000000000007</v>
      </c>
      <c r="J46" s="99">
        <v>79.2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105.3</v>
      </c>
      <c r="U46" s="99">
        <v>70.2</v>
      </c>
      <c r="V46" s="99">
        <v>34.9</v>
      </c>
      <c r="W46" s="99">
        <v>7.5</v>
      </c>
      <c r="X46" s="99">
        <v>19.600000000000001</v>
      </c>
      <c r="Y46" s="99">
        <v>20.9</v>
      </c>
      <c r="Z46" s="100"/>
      <c r="AA46" s="79">
        <f t="shared" si="7"/>
        <v>345.9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8.3000000000000007</v>
      </c>
      <c r="J48" s="88">
        <f t="shared" si="8"/>
        <v>79.2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105.3</v>
      </c>
      <c r="U48" s="88">
        <f t="shared" si="8"/>
        <v>70.2</v>
      </c>
      <c r="V48" s="88">
        <f t="shared" si="8"/>
        <v>34.9</v>
      </c>
      <c r="W48" s="88">
        <f t="shared" si="8"/>
        <v>7.5</v>
      </c>
      <c r="X48" s="88">
        <f t="shared" si="8"/>
        <v>19.600000000000001</v>
      </c>
      <c r="Y48" s="88">
        <f t="shared" si="8"/>
        <v>20.9</v>
      </c>
      <c r="Z48" s="89" t="str">
        <f t="shared" si="8"/>
        <v/>
      </c>
      <c r="AA48" s="90">
        <f t="shared" si="7"/>
        <v>345.9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46.268999999999998</v>
      </c>
      <c r="C51" s="88">
        <f t="shared" si="10"/>
        <v>41.024999999999999</v>
      </c>
      <c r="D51" s="88">
        <f t="shared" si="10"/>
        <v>32.137999999999998</v>
      </c>
      <c r="E51" s="88">
        <f t="shared" si="10"/>
        <v>24.86</v>
      </c>
      <c r="F51" s="88">
        <f t="shared" si="10"/>
        <v>23.779</v>
      </c>
      <c r="G51" s="88">
        <f t="shared" si="10"/>
        <v>10.362</v>
      </c>
      <c r="H51" s="88">
        <f t="shared" si="10"/>
        <v>63.850999999999999</v>
      </c>
      <c r="I51" s="88">
        <f t="shared" si="10"/>
        <v>12.035</v>
      </c>
      <c r="J51" s="88">
        <f t="shared" si="10"/>
        <v>79.2</v>
      </c>
      <c r="K51" s="88">
        <f t="shared" si="10"/>
        <v>29.181999999999999</v>
      </c>
      <c r="L51" s="88">
        <f t="shared" si="10"/>
        <v>32.414000000000001</v>
      </c>
      <c r="M51" s="88">
        <f t="shared" si="10"/>
        <v>32.108000000000004</v>
      </c>
      <c r="N51" s="88">
        <f t="shared" si="10"/>
        <v>12.439</v>
      </c>
      <c r="O51" s="88">
        <f t="shared" si="10"/>
        <v>39.399000000000001</v>
      </c>
      <c r="P51" s="88">
        <f t="shared" si="10"/>
        <v>7.01</v>
      </c>
      <c r="Q51" s="88">
        <f t="shared" si="10"/>
        <v>4.9930000000000003</v>
      </c>
      <c r="R51" s="88">
        <f t="shared" si="10"/>
        <v>113.51900000000001</v>
      </c>
      <c r="S51" s="88">
        <f t="shared" si="10"/>
        <v>121.539</v>
      </c>
      <c r="T51" s="88">
        <f t="shared" si="10"/>
        <v>209.29500000000002</v>
      </c>
      <c r="U51" s="88">
        <f t="shared" si="10"/>
        <v>72.374000000000009</v>
      </c>
      <c r="V51" s="88">
        <f t="shared" si="10"/>
        <v>38.494</v>
      </c>
      <c r="W51" s="88">
        <f t="shared" si="10"/>
        <v>10.682</v>
      </c>
      <c r="X51" s="88">
        <f t="shared" si="10"/>
        <v>21.341000000000001</v>
      </c>
      <c r="Y51" s="88">
        <f t="shared" si="10"/>
        <v>22.518999999999998</v>
      </c>
      <c r="Z51" s="89" t="str">
        <f t="shared" si="10"/>
        <v/>
      </c>
      <c r="AA51" s="105">
        <f>SUM(B51:Z51)</f>
        <v>1100.8269999999998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46.268999999999998</v>
      </c>
      <c r="C4" s="18">
        <v>41.024999999999999</v>
      </c>
      <c r="D4" s="18">
        <v>32.137999999999998</v>
      </c>
      <c r="E4" s="18">
        <v>24.860000000000003</v>
      </c>
      <c r="F4" s="18">
        <v>23.778999999999996</v>
      </c>
      <c r="G4" s="18">
        <v>10.362</v>
      </c>
      <c r="H4" s="18">
        <v>63.850999999999999</v>
      </c>
      <c r="I4" s="18">
        <v>12.035</v>
      </c>
      <c r="J4" s="18">
        <v>79.2</v>
      </c>
      <c r="K4" s="18">
        <v>29.182000000000002</v>
      </c>
      <c r="L4" s="18">
        <v>32.413999999999994</v>
      </c>
      <c r="M4" s="18">
        <v>32.107999999999997</v>
      </c>
      <c r="N4" s="18">
        <v>12.439</v>
      </c>
      <c r="O4" s="18">
        <v>39.398999999999994</v>
      </c>
      <c r="P4" s="18">
        <v>7.01</v>
      </c>
      <c r="Q4" s="18">
        <v>4.9930000000000003</v>
      </c>
      <c r="R4" s="18">
        <v>113.51900000000001</v>
      </c>
      <c r="S4" s="18">
        <v>121.53900000000002</v>
      </c>
      <c r="T4" s="18">
        <v>209.28700000000003</v>
      </c>
      <c r="U4" s="18">
        <v>72.406000000000006</v>
      </c>
      <c r="V4" s="18">
        <v>38.509999999999991</v>
      </c>
      <c r="W4" s="18">
        <v>10.682000000000002</v>
      </c>
      <c r="X4" s="18">
        <v>21.328999999999997</v>
      </c>
      <c r="Y4" s="18">
        <v>22.561999999999998</v>
      </c>
      <c r="Z4" s="19"/>
      <c r="AA4" s="20">
        <f>SUM(B4:Z4)</f>
        <v>1100.8979999999999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</v>
      </c>
      <c r="C7" s="28">
        <v>282</v>
      </c>
      <c r="D7" s="28">
        <v>273</v>
      </c>
      <c r="E7" s="28">
        <v>245</v>
      </c>
      <c r="F7" s="28">
        <v>245</v>
      </c>
      <c r="G7" s="28">
        <v>226</v>
      </c>
      <c r="H7" s="28">
        <v>245</v>
      </c>
      <c r="I7" s="28">
        <v>250</v>
      </c>
      <c r="J7" s="28">
        <v>265.81</v>
      </c>
      <c r="K7" s="28">
        <v>258.47000000000003</v>
      </c>
      <c r="L7" s="28">
        <v>263.64999999999998</v>
      </c>
      <c r="M7" s="28">
        <v>268.67</v>
      </c>
      <c r="N7" s="28">
        <v>254.84</v>
      </c>
      <c r="O7" s="28">
        <v>231</v>
      </c>
      <c r="P7" s="28">
        <v>248</v>
      </c>
      <c r="Q7" s="28">
        <v>282.57</v>
      </c>
      <c r="R7" s="28">
        <v>285</v>
      </c>
      <c r="S7" s="28">
        <v>286</v>
      </c>
      <c r="T7" s="28">
        <v>267.83</v>
      </c>
      <c r="U7" s="28">
        <v>265</v>
      </c>
      <c r="V7" s="28">
        <v>247.1</v>
      </c>
      <c r="W7" s="28">
        <v>247.13</v>
      </c>
      <c r="X7" s="28">
        <v>217.97</v>
      </c>
      <c r="Y7" s="28">
        <v>219.7</v>
      </c>
      <c r="Z7" s="29"/>
      <c r="AA7" s="30">
        <f>IF(SUM(B7:Z7)&lt;&gt;0,AVERAGEIF(B7:Z7,"&lt;&gt;"""),"")</f>
        <v>254.9891666666667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100</v>
      </c>
      <c r="S12" s="52">
        <v>100</v>
      </c>
      <c r="T12" s="52">
        <v>100</v>
      </c>
      <c r="U12" s="52"/>
      <c r="V12" s="52"/>
      <c r="W12" s="52"/>
      <c r="X12" s="52"/>
      <c r="Y12" s="52"/>
      <c r="Z12" s="53"/>
      <c r="AA12" s="54">
        <f t="shared" si="0"/>
        <v>300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40.198999999999998</v>
      </c>
      <c r="C14" s="57">
        <v>32.835999999999999</v>
      </c>
      <c r="D14" s="57">
        <v>24.207000000000001</v>
      </c>
      <c r="E14" s="57">
        <v>17.619</v>
      </c>
      <c r="F14" s="57">
        <v>16.427999999999997</v>
      </c>
      <c r="G14" s="57">
        <v>2.65</v>
      </c>
      <c r="H14" s="57">
        <v>56.199999999999996</v>
      </c>
      <c r="I14" s="57">
        <v>4.51</v>
      </c>
      <c r="J14" s="57">
        <v>66.239000000000004</v>
      </c>
      <c r="K14" s="57">
        <v>11.827</v>
      </c>
      <c r="L14" s="57">
        <v>14.05</v>
      </c>
      <c r="M14" s="57">
        <v>9.34</v>
      </c>
      <c r="N14" s="57"/>
      <c r="O14" s="57">
        <v>29.066000000000003</v>
      </c>
      <c r="P14" s="57">
        <v>4.46</v>
      </c>
      <c r="Q14" s="57">
        <v>2.673</v>
      </c>
      <c r="R14" s="57">
        <v>13.519000000000002</v>
      </c>
      <c r="S14" s="57">
        <v>21.539000000000001</v>
      </c>
      <c r="T14" s="57">
        <v>108.988</v>
      </c>
      <c r="U14" s="57">
        <v>71.525000000000006</v>
      </c>
      <c r="V14" s="57">
        <v>38.259999999999991</v>
      </c>
      <c r="W14" s="57">
        <v>10.682000000000002</v>
      </c>
      <c r="X14" s="57">
        <v>21.328999999999997</v>
      </c>
      <c r="Y14" s="57">
        <v>22.561999999999998</v>
      </c>
      <c r="Z14" s="58"/>
      <c r="AA14" s="59">
        <f t="shared" si="0"/>
        <v>640.70799999999986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40.198999999999998</v>
      </c>
      <c r="C16" s="62">
        <f t="shared" ref="C16:Z16" si="1">IF(LEN(C$2)&gt;0,SUM(C10:C15),"")</f>
        <v>32.835999999999999</v>
      </c>
      <c r="D16" s="62">
        <f t="shared" si="1"/>
        <v>24.207000000000001</v>
      </c>
      <c r="E16" s="62">
        <f t="shared" si="1"/>
        <v>17.619</v>
      </c>
      <c r="F16" s="62">
        <f t="shared" si="1"/>
        <v>16.427999999999997</v>
      </c>
      <c r="G16" s="62">
        <f t="shared" si="1"/>
        <v>2.65</v>
      </c>
      <c r="H16" s="62">
        <f t="shared" si="1"/>
        <v>56.199999999999996</v>
      </c>
      <c r="I16" s="62">
        <f t="shared" si="1"/>
        <v>4.51</v>
      </c>
      <c r="J16" s="62">
        <f t="shared" si="1"/>
        <v>66.239000000000004</v>
      </c>
      <c r="K16" s="62">
        <f t="shared" si="1"/>
        <v>11.827</v>
      </c>
      <c r="L16" s="62">
        <f t="shared" si="1"/>
        <v>14.05</v>
      </c>
      <c r="M16" s="62">
        <f t="shared" si="1"/>
        <v>9.34</v>
      </c>
      <c r="N16" s="62">
        <f t="shared" si="1"/>
        <v>0</v>
      </c>
      <c r="O16" s="62">
        <f t="shared" si="1"/>
        <v>29.066000000000003</v>
      </c>
      <c r="P16" s="62">
        <f t="shared" si="1"/>
        <v>4.46</v>
      </c>
      <c r="Q16" s="62">
        <f t="shared" si="1"/>
        <v>2.673</v>
      </c>
      <c r="R16" s="62">
        <f t="shared" si="1"/>
        <v>113.51900000000001</v>
      </c>
      <c r="S16" s="62">
        <f t="shared" si="1"/>
        <v>121.539</v>
      </c>
      <c r="T16" s="62">
        <f t="shared" si="1"/>
        <v>208.988</v>
      </c>
      <c r="U16" s="62">
        <f t="shared" si="1"/>
        <v>71.525000000000006</v>
      </c>
      <c r="V16" s="62">
        <f t="shared" si="1"/>
        <v>38.259999999999991</v>
      </c>
      <c r="W16" s="62">
        <f t="shared" si="1"/>
        <v>10.682000000000002</v>
      </c>
      <c r="X16" s="62">
        <f t="shared" si="1"/>
        <v>21.328999999999997</v>
      </c>
      <c r="Y16" s="62">
        <f t="shared" si="1"/>
        <v>22.561999999999998</v>
      </c>
      <c r="Z16" s="63" t="str">
        <f t="shared" si="1"/>
        <v/>
      </c>
      <c r="AA16" s="64">
        <f>SUM(AA10:AA15)</f>
        <v>940.70799999999986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1.1000000000000001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10.6</v>
      </c>
    </row>
    <row r="20" spans="1:27" ht="24.95" customHeight="1" x14ac:dyDescent="0.2">
      <c r="A20" s="75" t="s">
        <v>15</v>
      </c>
      <c r="B20" s="76">
        <v>2.371</v>
      </c>
      <c r="C20" s="77">
        <v>2.3109999999999999</v>
      </c>
      <c r="D20" s="77">
        <v>2.2709999999999999</v>
      </c>
      <c r="E20" s="77">
        <v>2.2559999999999998</v>
      </c>
      <c r="F20" s="77">
        <v>2.226</v>
      </c>
      <c r="G20" s="77">
        <v>2.3170000000000002</v>
      </c>
      <c r="H20" s="77">
        <v>2.5139999999999998</v>
      </c>
      <c r="I20" s="77">
        <v>2.7389999999999999</v>
      </c>
      <c r="J20" s="77">
        <v>2.8140000000000001</v>
      </c>
      <c r="K20" s="77">
        <v>2.7959999999999998</v>
      </c>
      <c r="L20" s="77">
        <v>2.802</v>
      </c>
      <c r="M20" s="77">
        <v>2.7690000000000001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30.186</v>
      </c>
    </row>
    <row r="21" spans="1:27" ht="24.95" customHeight="1" x14ac:dyDescent="0.2">
      <c r="A21" s="75" t="s">
        <v>16</v>
      </c>
      <c r="B21" s="80">
        <v>3.6989999999999998</v>
      </c>
      <c r="C21" s="81">
        <v>3.9780000000000002</v>
      </c>
      <c r="D21" s="81">
        <v>3.76</v>
      </c>
      <c r="E21" s="81">
        <v>3.085</v>
      </c>
      <c r="F21" s="81">
        <v>3.2250000000000001</v>
      </c>
      <c r="G21" s="81">
        <v>3.4950000000000001</v>
      </c>
      <c r="H21" s="81">
        <v>4.0369999999999999</v>
      </c>
      <c r="I21" s="81">
        <v>4.7859999999999996</v>
      </c>
      <c r="J21" s="81">
        <v>10.147</v>
      </c>
      <c r="K21" s="81">
        <v>14.558999999999999</v>
      </c>
      <c r="L21" s="81">
        <v>15.562000000000001</v>
      </c>
      <c r="M21" s="81">
        <v>19.998999999999999</v>
      </c>
      <c r="N21" s="81">
        <v>12.439</v>
      </c>
      <c r="O21" s="81">
        <v>10.332999999999998</v>
      </c>
      <c r="P21" s="81">
        <v>2.5499999999999998</v>
      </c>
      <c r="Q21" s="81">
        <v>2.3199999999999998</v>
      </c>
      <c r="R21" s="81"/>
      <c r="S21" s="81"/>
      <c r="T21" s="81">
        <v>0.29899999999999999</v>
      </c>
      <c r="U21" s="81">
        <v>0.88100000000000001</v>
      </c>
      <c r="V21" s="81">
        <v>0.25</v>
      </c>
      <c r="W21" s="81"/>
      <c r="X21" s="81"/>
      <c r="Y21" s="81"/>
      <c r="Z21" s="78"/>
      <c r="AA21" s="79">
        <f t="shared" si="2"/>
        <v>119.40399999999998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6.07</v>
      </c>
      <c r="C25" s="88">
        <f t="shared" si="3"/>
        <v>8.1890000000000001</v>
      </c>
      <c r="D25" s="88">
        <f t="shared" si="3"/>
        <v>7.9309999999999992</v>
      </c>
      <c r="E25" s="88">
        <f t="shared" si="3"/>
        <v>7.2409999999999997</v>
      </c>
      <c r="F25" s="88">
        <f t="shared" si="3"/>
        <v>7.3509999999999991</v>
      </c>
      <c r="G25" s="88">
        <f t="shared" si="3"/>
        <v>7.7120000000000006</v>
      </c>
      <c r="H25" s="88">
        <f t="shared" si="3"/>
        <v>7.6509999999999998</v>
      </c>
      <c r="I25" s="88">
        <f t="shared" si="3"/>
        <v>7.5249999999999995</v>
      </c>
      <c r="J25" s="88">
        <f t="shared" si="3"/>
        <v>12.961</v>
      </c>
      <c r="K25" s="88">
        <f t="shared" si="3"/>
        <v>17.355</v>
      </c>
      <c r="L25" s="88">
        <f t="shared" si="3"/>
        <v>18.364000000000001</v>
      </c>
      <c r="M25" s="88">
        <f t="shared" si="3"/>
        <v>22.768000000000001</v>
      </c>
      <c r="N25" s="88">
        <f t="shared" si="3"/>
        <v>12.439</v>
      </c>
      <c r="O25" s="88">
        <f t="shared" si="3"/>
        <v>10.332999999999998</v>
      </c>
      <c r="P25" s="88">
        <f t="shared" si="3"/>
        <v>2.5499999999999998</v>
      </c>
      <c r="Q25" s="88">
        <f t="shared" si="3"/>
        <v>2.3199999999999998</v>
      </c>
      <c r="R25" s="88">
        <f t="shared" si="3"/>
        <v>0</v>
      </c>
      <c r="S25" s="88">
        <f t="shared" si="3"/>
        <v>0</v>
      </c>
      <c r="T25" s="88">
        <f t="shared" si="3"/>
        <v>0.29899999999999999</v>
      </c>
      <c r="U25" s="88">
        <f t="shared" si="3"/>
        <v>0.88100000000000001</v>
      </c>
      <c r="V25" s="88">
        <f t="shared" si="3"/>
        <v>0.25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160.19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46.268999999999998</v>
      </c>
      <c r="C29" s="77">
        <v>41.024999999999999</v>
      </c>
      <c r="D29" s="77">
        <v>32.137999999999998</v>
      </c>
      <c r="E29" s="77">
        <v>24.86</v>
      </c>
      <c r="F29" s="77">
        <v>23.779</v>
      </c>
      <c r="G29" s="77">
        <v>10.362</v>
      </c>
      <c r="H29" s="77">
        <v>63.850999999999999</v>
      </c>
      <c r="I29" s="77">
        <v>12.035</v>
      </c>
      <c r="J29" s="77">
        <v>79.2</v>
      </c>
      <c r="K29" s="77">
        <v>29.181999999999999</v>
      </c>
      <c r="L29" s="77">
        <v>32.414000000000001</v>
      </c>
      <c r="M29" s="77">
        <v>32.107999999999997</v>
      </c>
      <c r="N29" s="77">
        <v>12.439</v>
      </c>
      <c r="O29" s="77">
        <v>39.399000000000001</v>
      </c>
      <c r="P29" s="77">
        <v>7.01</v>
      </c>
      <c r="Q29" s="77">
        <v>4.9930000000000003</v>
      </c>
      <c r="R29" s="77">
        <v>113.51900000000001</v>
      </c>
      <c r="S29" s="77">
        <v>121.539</v>
      </c>
      <c r="T29" s="77">
        <v>209.28700000000001</v>
      </c>
      <c r="U29" s="77">
        <v>72.406000000000006</v>
      </c>
      <c r="V29" s="77">
        <v>38.51</v>
      </c>
      <c r="W29" s="77">
        <v>10.682</v>
      </c>
      <c r="X29" s="77">
        <v>21.329000000000001</v>
      </c>
      <c r="Y29" s="77">
        <v>22.562000000000001</v>
      </c>
      <c r="Z29" s="78"/>
      <c r="AA29" s="79">
        <f>SUM(B29:Z29)</f>
        <v>1100.8979999999999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46.268999999999998</v>
      </c>
      <c r="C31" s="62">
        <f t="shared" si="4"/>
        <v>41.024999999999999</v>
      </c>
      <c r="D31" s="62">
        <f t="shared" si="4"/>
        <v>32.137999999999998</v>
      </c>
      <c r="E31" s="62">
        <f t="shared" si="4"/>
        <v>24.86</v>
      </c>
      <c r="F31" s="62">
        <f t="shared" si="4"/>
        <v>23.779</v>
      </c>
      <c r="G31" s="62">
        <f t="shared" si="4"/>
        <v>10.362</v>
      </c>
      <c r="H31" s="62">
        <f t="shared" si="4"/>
        <v>63.850999999999999</v>
      </c>
      <c r="I31" s="62">
        <f t="shared" si="4"/>
        <v>12.035</v>
      </c>
      <c r="J31" s="62">
        <f t="shared" si="4"/>
        <v>79.2</v>
      </c>
      <c r="K31" s="62">
        <f t="shared" si="4"/>
        <v>29.181999999999999</v>
      </c>
      <c r="L31" s="62">
        <f t="shared" si="4"/>
        <v>32.414000000000001</v>
      </c>
      <c r="M31" s="62">
        <f t="shared" si="4"/>
        <v>32.107999999999997</v>
      </c>
      <c r="N31" s="62">
        <f t="shared" si="4"/>
        <v>12.439</v>
      </c>
      <c r="O31" s="62">
        <f t="shared" si="4"/>
        <v>39.399000000000001</v>
      </c>
      <c r="P31" s="62">
        <f t="shared" si="4"/>
        <v>7.01</v>
      </c>
      <c r="Q31" s="62">
        <f t="shared" si="4"/>
        <v>4.9930000000000003</v>
      </c>
      <c r="R31" s="62">
        <f t="shared" si="4"/>
        <v>113.51900000000001</v>
      </c>
      <c r="S31" s="62">
        <f t="shared" si="4"/>
        <v>121.539</v>
      </c>
      <c r="T31" s="62">
        <f t="shared" si="4"/>
        <v>209.28700000000001</v>
      </c>
      <c r="U31" s="62">
        <f t="shared" si="4"/>
        <v>72.406000000000006</v>
      </c>
      <c r="V31" s="62">
        <f t="shared" si="4"/>
        <v>38.51</v>
      </c>
      <c r="W31" s="62">
        <f t="shared" si="4"/>
        <v>10.682</v>
      </c>
      <c r="X31" s="62">
        <f t="shared" si="4"/>
        <v>21.329000000000001</v>
      </c>
      <c r="Y31" s="62">
        <f t="shared" si="4"/>
        <v>22.562000000000001</v>
      </c>
      <c r="Z31" s="63">
        <f t="shared" si="4"/>
        <v>0</v>
      </c>
      <c r="AA31" s="64">
        <f t="shared" si="4"/>
        <v>1100.8979999999999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46.268999999999998</v>
      </c>
      <c r="C51" s="88">
        <f t="shared" si="10"/>
        <v>41.024999999999999</v>
      </c>
      <c r="D51" s="88">
        <f t="shared" si="10"/>
        <v>32.137999999999998</v>
      </c>
      <c r="E51" s="88">
        <f t="shared" si="10"/>
        <v>24.86</v>
      </c>
      <c r="F51" s="88">
        <f t="shared" si="10"/>
        <v>23.778999999999996</v>
      </c>
      <c r="G51" s="88">
        <f t="shared" si="10"/>
        <v>10.362</v>
      </c>
      <c r="H51" s="88">
        <f t="shared" si="10"/>
        <v>63.850999999999999</v>
      </c>
      <c r="I51" s="88">
        <f t="shared" si="10"/>
        <v>12.035</v>
      </c>
      <c r="J51" s="88">
        <f t="shared" si="10"/>
        <v>79.2</v>
      </c>
      <c r="K51" s="88">
        <f t="shared" si="10"/>
        <v>29.182000000000002</v>
      </c>
      <c r="L51" s="88">
        <f t="shared" si="10"/>
        <v>32.414000000000001</v>
      </c>
      <c r="M51" s="88">
        <f t="shared" si="10"/>
        <v>32.108000000000004</v>
      </c>
      <c r="N51" s="88">
        <f t="shared" si="10"/>
        <v>12.439</v>
      </c>
      <c r="O51" s="88">
        <f t="shared" si="10"/>
        <v>39.399000000000001</v>
      </c>
      <c r="P51" s="88">
        <f t="shared" si="10"/>
        <v>7.01</v>
      </c>
      <c r="Q51" s="88">
        <f t="shared" si="10"/>
        <v>4.9930000000000003</v>
      </c>
      <c r="R51" s="88">
        <f t="shared" si="10"/>
        <v>113.51900000000001</v>
      </c>
      <c r="S51" s="88">
        <f t="shared" si="10"/>
        <v>121.539</v>
      </c>
      <c r="T51" s="88">
        <f t="shared" si="10"/>
        <v>209.28700000000001</v>
      </c>
      <c r="U51" s="88">
        <f t="shared" si="10"/>
        <v>72.406000000000006</v>
      </c>
      <c r="V51" s="88">
        <f t="shared" si="10"/>
        <v>38.509999999999991</v>
      </c>
      <c r="W51" s="88">
        <f t="shared" si="10"/>
        <v>10.682000000000002</v>
      </c>
      <c r="X51" s="88">
        <f t="shared" si="10"/>
        <v>21.328999999999997</v>
      </c>
      <c r="Y51" s="88">
        <f t="shared" si="10"/>
        <v>22.561999999999998</v>
      </c>
      <c r="Z51" s="89">
        <f t="shared" si="10"/>
        <v>0</v>
      </c>
      <c r="AA51" s="105">
        <f>SUM(B51:Z51)</f>
        <v>1100.8979999999999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-8.3000000000000007</v>
      </c>
      <c r="J4" s="18">
        <v>-79.2</v>
      </c>
      <c r="K4" s="18"/>
      <c r="L4" s="18"/>
      <c r="M4" s="18"/>
      <c r="N4" s="18"/>
      <c r="O4" s="18"/>
      <c r="P4" s="18"/>
      <c r="Q4" s="18"/>
      <c r="R4" s="18"/>
      <c r="S4" s="18"/>
      <c r="T4" s="18">
        <v>-105.3</v>
      </c>
      <c r="U4" s="18">
        <v>-70.2</v>
      </c>
      <c r="V4" s="18">
        <v>-34.9</v>
      </c>
      <c r="W4" s="18">
        <v>-7.5</v>
      </c>
      <c r="X4" s="18">
        <v>-19.600000000000001</v>
      </c>
      <c r="Y4" s="18">
        <v>-20.9</v>
      </c>
      <c r="Z4" s="19"/>
      <c r="AA4" s="112">
        <f>SUM(B4:Z4)</f>
        <v>-345.9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245</v>
      </c>
      <c r="C7" s="118">
        <v>282</v>
      </c>
      <c r="D7" s="118">
        <v>273</v>
      </c>
      <c r="E7" s="118">
        <v>245</v>
      </c>
      <c r="F7" s="118">
        <v>245</v>
      </c>
      <c r="G7" s="118">
        <v>226</v>
      </c>
      <c r="H7" s="118">
        <v>245</v>
      </c>
      <c r="I7" s="118">
        <v>250</v>
      </c>
      <c r="J7" s="118">
        <v>265.81</v>
      </c>
      <c r="K7" s="118">
        <v>258.47000000000003</v>
      </c>
      <c r="L7" s="118">
        <v>263.64999999999998</v>
      </c>
      <c r="M7" s="118">
        <v>268.67</v>
      </c>
      <c r="N7" s="118">
        <v>254.84</v>
      </c>
      <c r="O7" s="118">
        <v>231</v>
      </c>
      <c r="P7" s="118">
        <v>248</v>
      </c>
      <c r="Q7" s="118">
        <v>282.57</v>
      </c>
      <c r="R7" s="118">
        <v>285</v>
      </c>
      <c r="S7" s="118">
        <v>286</v>
      </c>
      <c r="T7" s="118">
        <v>267.83</v>
      </c>
      <c r="U7" s="118">
        <v>265</v>
      </c>
      <c r="V7" s="118">
        <v>247.1</v>
      </c>
      <c r="W7" s="118">
        <v>247.13</v>
      </c>
      <c r="X7" s="118">
        <v>217.97</v>
      </c>
      <c r="Y7" s="118">
        <v>219.7</v>
      </c>
      <c r="Z7" s="119"/>
      <c r="AA7" s="120">
        <f>IF(SUM(B7:Z7)&lt;&gt;0,AVERAGEIF(B7:Z7,"&lt;&gt;"""),"")</f>
        <v>254.9891666666667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8.3000000000000007</v>
      </c>
      <c r="J15" s="134">
        <v>79.2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105.3</v>
      </c>
      <c r="U15" s="134">
        <v>70.2</v>
      </c>
      <c r="V15" s="134">
        <v>34.9</v>
      </c>
      <c r="W15" s="134">
        <v>7.5</v>
      </c>
      <c r="X15" s="134">
        <v>19.600000000000001</v>
      </c>
      <c r="Y15" s="134">
        <v>20.9</v>
      </c>
      <c r="Z15" s="132"/>
      <c r="AA15" s="133">
        <f t="shared" si="0"/>
        <v>345.9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8.3000000000000007</v>
      </c>
      <c r="J16" s="136">
        <f t="shared" si="1"/>
        <v>79.2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105.3</v>
      </c>
      <c r="U16" s="136">
        <f t="shared" si="1"/>
        <v>70.2</v>
      </c>
      <c r="V16" s="136">
        <f t="shared" si="1"/>
        <v>34.9</v>
      </c>
      <c r="W16" s="136">
        <f t="shared" si="1"/>
        <v>7.5</v>
      </c>
      <c r="X16" s="136">
        <f t="shared" si="1"/>
        <v>19.600000000000001</v>
      </c>
      <c r="Y16" s="136">
        <f t="shared" si="1"/>
        <v>20.9</v>
      </c>
      <c r="Z16" s="137" t="str">
        <f t="shared" si="1"/>
        <v/>
      </c>
      <c r="AA16" s="90">
        <f t="shared" si="0"/>
        <v>345.9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2022-01-28T21:24:09Z</dcterms:created>
  <dcterms:modified xsi:type="dcterms:W3CDTF">2022-01-28T21:24:10Z</dcterms:modified>
</cp:coreProperties>
</file>