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<sst xmlns="http://schemas.openxmlformats.org/spreadsheetml/2006/main" count="117" uniqueCount="53">
  <si>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27/01/2022 23:19:20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</si>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</sst>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29.315999999999999</c:v>
                </c:pt>
                <c:pt idx="1">
                  <c:v>33.72</c:v>
                </c:pt>
                <c:pt idx="2">
                  <c:v>35.692</c:v>
                </c:pt>
                <c:pt idx="3">
                  <c:v>40.997999999999998</c:v>
                </c:pt>
                <c:pt idx="4">
                  <c:v>36.015999999999998</c:v>
                </c:pt>
                <c:pt idx="5">
                  <c:v>33.241999999999997</c:v>
                </c:pt>
                <c:pt idx="6">
                  <c:v>35.771999999999998</c:v>
                </c:pt>
                <c:pt idx="8">
                  <c:v>30</c:v>
                </c:pt>
                <c:pt idx="9">
                  <c:v>17.8</c:v>
                </c:pt>
                <c:pt idx="17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140.30000000000001</c:v>
                </c:pt>
                <c:pt idx="10">
                  <c:v>104.1</c:v>
                </c:pt>
                <c:pt idx="11">
                  <c:v>32.6</c:v>
                </c:pt>
                <c:pt idx="12">
                  <c:v>141.69999999999999</c:v>
                </c:pt>
                <c:pt idx="13">
                  <c:v>130.4</c:v>
                </c:pt>
                <c:pt idx="14">
                  <c:v>0</c:v>
                </c:pt>
                <c:pt idx="15">
                  <c:v>0</c:v>
                </c:pt>
                <c:pt idx="16">
                  <c:v>47.9</c:v>
                </c:pt>
                <c:pt idx="17">
                  <c:v>144.69999999999999</c:v>
                </c:pt>
                <c:pt idx="18">
                  <c:v>275.8</c:v>
                </c:pt>
                <c:pt idx="19">
                  <c:v>33.9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0.41599999999999998</c:v>
                </c:pt>
                <c:pt idx="7">
                  <c:v>14.227999999999998</c:v>
                </c:pt>
                <c:pt idx="8">
                  <c:v>7.8220000000000001</c:v>
                </c:pt>
                <c:pt idx="9">
                  <c:v>0.67800000000000005</c:v>
                </c:pt>
                <c:pt idx="10">
                  <c:v>38.148999999999994</c:v>
                </c:pt>
                <c:pt idx="11">
                  <c:v>12.276999999999997</c:v>
                </c:pt>
                <c:pt idx="14">
                  <c:v>10.888999999999999</c:v>
                </c:pt>
                <c:pt idx="15">
                  <c:v>5.2549999999999999</c:v>
                </c:pt>
                <c:pt idx="17">
                  <c:v>16.354999999999997</c:v>
                </c:pt>
                <c:pt idx="20">
                  <c:v>6.2960000000000003</c:v>
                </c:pt>
                <c:pt idx="21">
                  <c:v>5.5910000000000002</c:v>
                </c:pt>
                <c:pt idx="22">
                  <c:v>5.9749999999999996</c:v>
                </c:pt>
                <c:pt idx="23">
                  <c:v>3.3330000000000002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67</c:v>
                </c:pt>
                <c:pt idx="8">
                  <c:v>60</c:v>
                </c:pt>
                <c:pt idx="18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7008408"/>
        <c:axId val="1870088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30.334</c:v>
                </c:pt>
                <c:pt idx="1">
                  <c:v>34.350999999999999</c:v>
                </c:pt>
                <c:pt idx="2">
                  <c:v>36.191999999999993</c:v>
                </c:pt>
                <c:pt idx="3">
                  <c:v>41.122</c:v>
                </c:pt>
                <c:pt idx="4">
                  <c:v>36.016000000000005</c:v>
                </c:pt>
                <c:pt idx="5">
                  <c:v>33.242000000000004</c:v>
                </c:pt>
                <c:pt idx="6">
                  <c:v>36.188000000000002</c:v>
                </c:pt>
                <c:pt idx="7">
                  <c:v>81.227999999999994</c:v>
                </c:pt>
                <c:pt idx="8">
                  <c:v>97.822000000000003</c:v>
                </c:pt>
                <c:pt idx="9">
                  <c:v>158.79599999999999</c:v>
                </c:pt>
                <c:pt idx="10">
                  <c:v>142.21800000000002</c:v>
                </c:pt>
                <c:pt idx="11">
                  <c:v>44.841999999999999</c:v>
                </c:pt>
                <c:pt idx="12">
                  <c:v>141.73400000000001</c:v>
                </c:pt>
                <c:pt idx="13">
                  <c:v>130.398</c:v>
                </c:pt>
                <c:pt idx="14">
                  <c:v>10.888999999999999</c:v>
                </c:pt>
                <c:pt idx="15">
                  <c:v>7.548</c:v>
                </c:pt>
                <c:pt idx="16">
                  <c:v>47.864999999999995</c:v>
                </c:pt>
                <c:pt idx="17">
                  <c:v>192.04900000000001</c:v>
                </c:pt>
                <c:pt idx="18">
                  <c:v>325.75399999999996</c:v>
                </c:pt>
                <c:pt idx="19">
                  <c:v>33.923000000000002</c:v>
                </c:pt>
                <c:pt idx="20">
                  <c:v>6.2959999999999994</c:v>
                </c:pt>
                <c:pt idx="21">
                  <c:v>5.5909999999999993</c:v>
                </c:pt>
                <c:pt idx="22">
                  <c:v>5.9750000000000005</c:v>
                </c:pt>
                <c:pt idx="23">
                  <c:v>3.3329999999999997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008408"/>
        <c:axId val="1870088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252</c:v>
                </c:pt>
                <c:pt idx="1">
                  <c:v>252</c:v>
                </c:pt>
                <c:pt idx="2">
                  <c:v>251</c:v>
                </c:pt>
                <c:pt idx="3">
                  <c:v>249</c:v>
                </c:pt>
                <c:pt idx="4">
                  <c:v>251</c:v>
                </c:pt>
                <c:pt idx="5">
                  <c:v>260</c:v>
                </c:pt>
                <c:pt idx="6">
                  <c:v>290</c:v>
                </c:pt>
                <c:pt idx="7">
                  <c:v>329</c:v>
                </c:pt>
                <c:pt idx="8">
                  <c:v>340</c:v>
                </c:pt>
                <c:pt idx="9">
                  <c:v>310</c:v>
                </c:pt>
                <c:pt idx="10">
                  <c:v>289.39999999999998</c:v>
                </c:pt>
                <c:pt idx="11">
                  <c:v>273.89999999999998</c:v>
                </c:pt>
                <c:pt idx="12">
                  <c:v>251</c:v>
                </c:pt>
                <c:pt idx="13">
                  <c:v>230.43</c:v>
                </c:pt>
                <c:pt idx="14">
                  <c:v>258.79000000000002</c:v>
                </c:pt>
                <c:pt idx="15">
                  <c:v>272.64</c:v>
                </c:pt>
                <c:pt idx="16">
                  <c:v>282</c:v>
                </c:pt>
                <c:pt idx="17">
                  <c:v>319</c:v>
                </c:pt>
                <c:pt idx="18">
                  <c:v>297.01</c:v>
                </c:pt>
                <c:pt idx="19">
                  <c:v>279.5</c:v>
                </c:pt>
                <c:pt idx="20">
                  <c:v>256.83999999999997</c:v>
                </c:pt>
                <c:pt idx="21">
                  <c:v>271.70999999999998</c:v>
                </c:pt>
                <c:pt idx="22">
                  <c:v>261.33</c:v>
                </c:pt>
                <c:pt idx="23">
                  <c:v>243.56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009584"/>
        <c:axId val="187009192"/>
      </c:lineChart>
      <c:catAx>
        <c:axId val="187008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008800"/>
        <c:crosses val="autoZero"/>
        <c:auto val="1"/>
        <c:lblAlgn val="ctr"/>
        <c:lblOffset val="100"/>
        <c:noMultiLvlLbl val="0"/>
      </c:catAx>
      <c:valAx>
        <c:axId val="187008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008408"/>
        <c:crosses val="autoZero"/>
        <c:crossBetween val="between"/>
      </c:valAx>
      <c:valAx>
        <c:axId val="1870091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009584"/>
        <c:crosses val="max"/>
        <c:crossBetween val="between"/>
      </c:valAx>
      <c:catAx>
        <c:axId val="1870095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7009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30.334</v>
      </c>
      <c r="C4" s="18">
        <v>34.350999999999999</v>
      </c>
      <c r="D4" s="18">
        <v>36.192</v>
      </c>
      <c r="E4" s="18">
        <v>41.122</v>
      </c>
      <c r="F4" s="18">
        <v>36.015999999999998</v>
      </c>
      <c r="G4" s="18">
        <v>33.241999999999997</v>
      </c>
      <c r="H4" s="18">
        <v>36.187999999999995</v>
      </c>
      <c r="I4" s="18">
        <v>81.228000000000009</v>
      </c>
      <c r="J4" s="18">
        <v>97.821999999999989</v>
      </c>
      <c r="K4" s="18">
        <v>158.77800000000002</v>
      </c>
      <c r="L4" s="18">
        <v>142.24900000000002</v>
      </c>
      <c r="M4" s="18">
        <v>44.877000000000002</v>
      </c>
      <c r="N4" s="18">
        <v>141.69999999999999</v>
      </c>
      <c r="O4" s="18">
        <v>130.4</v>
      </c>
      <c r="P4" s="18">
        <v>10.888999999999999</v>
      </c>
      <c r="Q4" s="18">
        <v>7.5479999999999992</v>
      </c>
      <c r="R4" s="18">
        <v>47.9</v>
      </c>
      <c r="S4" s="18">
        <v>192.05500000000001</v>
      </c>
      <c r="T4" s="18">
        <v>325.8</v>
      </c>
      <c r="U4" s="18">
        <v>33.9</v>
      </c>
      <c r="V4" s="18">
        <v>6.2960000000000003</v>
      </c>
      <c r="W4" s="18">
        <v>5.5910000000000002</v>
      </c>
      <c r="X4" s="18">
        <v>5.9749999999999996</v>
      </c>
      <c r="Y4" s="18">
        <v>3.3330000000000002</v>
      </c>
      <c r="Z4" s="19"/>
      <c r="AA4" s="20">
        <f>SUM(B4:Z4)</f>
        <v>1683.7860000000001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252</v>
      </c>
      <c r="C7" s="28">
        <v>252</v>
      </c>
      <c r="D7" s="28">
        <v>251</v>
      </c>
      <c r="E7" s="28">
        <v>249</v>
      </c>
      <c r="F7" s="28">
        <v>251</v>
      </c>
      <c r="G7" s="28">
        <v>260</v>
      </c>
      <c r="H7" s="28">
        <v>290</v>
      </c>
      <c r="I7" s="28">
        <v>329</v>
      </c>
      <c r="J7" s="28">
        <v>340</v>
      </c>
      <c r="K7" s="28">
        <v>310</v>
      </c>
      <c r="L7" s="28">
        <v>289.39999999999998</v>
      </c>
      <c r="M7" s="28">
        <v>273.89999999999998</v>
      </c>
      <c r="N7" s="28">
        <v>251</v>
      </c>
      <c r="O7" s="28">
        <v>230.43</v>
      </c>
      <c r="P7" s="28">
        <v>258.79000000000002</v>
      </c>
      <c r="Q7" s="28">
        <v>272.64</v>
      </c>
      <c r="R7" s="28">
        <v>282</v>
      </c>
      <c r="S7" s="28">
        <v>319</v>
      </c>
      <c r="T7" s="28">
        <v>297.01</v>
      </c>
      <c r="U7" s="28">
        <v>279.5</v>
      </c>
      <c r="V7" s="28">
        <v>256.83999999999997</v>
      </c>
      <c r="W7" s="28">
        <v>271.70999999999998</v>
      </c>
      <c r="X7" s="28">
        <v>261.33</v>
      </c>
      <c r="Y7" s="28">
        <v>243.56</v>
      </c>
      <c r="Z7" s="29"/>
      <c r="AA7" s="30">
        <f>IF(SUM(B7:Z7)&lt;&gt;0,AVERAGEIF(B7:Z7,"&lt;&gt;"""),"")</f>
        <v>273.79625000000004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29.315999999999999</v>
      </c>
      <c r="C12" s="52">
        <v>33.72</v>
      </c>
      <c r="D12" s="52">
        <v>35.692</v>
      </c>
      <c r="E12" s="52">
        <v>40.997999999999998</v>
      </c>
      <c r="F12" s="52">
        <v>36.015999999999998</v>
      </c>
      <c r="G12" s="52">
        <v>33.241999999999997</v>
      </c>
      <c r="H12" s="52">
        <v>35.771999999999998</v>
      </c>
      <c r="I12" s="52"/>
      <c r="J12" s="52">
        <v>30</v>
      </c>
      <c r="K12" s="52">
        <v>17.8</v>
      </c>
      <c r="L12" s="52"/>
      <c r="M12" s="52"/>
      <c r="N12" s="52"/>
      <c r="O12" s="52"/>
      <c r="P12" s="52"/>
      <c r="Q12" s="52"/>
      <c r="R12" s="52"/>
      <c r="S12" s="52">
        <v>31</v>
      </c>
      <c r="T12" s="52"/>
      <c r="U12" s="52"/>
      <c r="V12" s="52"/>
      <c r="W12" s="52"/>
      <c r="X12" s="52"/>
      <c r="Y12" s="52"/>
      <c r="Z12" s="53"/>
      <c r="AA12" s="54">
        <f t="shared" si="0"/>
        <v>323.55599999999998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67</v>
      </c>
      <c r="J13" s="52">
        <v>60</v>
      </c>
      <c r="K13" s="52"/>
      <c r="L13" s="52"/>
      <c r="M13" s="52"/>
      <c r="N13" s="52"/>
      <c r="O13" s="52"/>
      <c r="P13" s="52"/>
      <c r="Q13" s="52"/>
      <c r="R13" s="52"/>
      <c r="S13" s="52"/>
      <c r="T13" s="52">
        <v>50</v>
      </c>
      <c r="U13" s="52"/>
      <c r="V13" s="52"/>
      <c r="W13" s="52"/>
      <c r="X13" s="52"/>
      <c r="Y13" s="52"/>
      <c r="Z13" s="53"/>
      <c r="AA13" s="54">
        <f t="shared" si="0"/>
        <v>177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0.41599999999999998</v>
      </c>
      <c r="I14" s="57">
        <v>14.227999999999998</v>
      </c>
      <c r="J14" s="57">
        <v>7.8220000000000001</v>
      </c>
      <c r="K14" s="57">
        <v>0.67800000000000005</v>
      </c>
      <c r="L14" s="57">
        <v>38.148999999999994</v>
      </c>
      <c r="M14" s="57">
        <v>12.276999999999997</v>
      </c>
      <c r="N14" s="57"/>
      <c r="O14" s="57"/>
      <c r="P14" s="57">
        <v>10.888999999999999</v>
      </c>
      <c r="Q14" s="57">
        <v>5.2549999999999999</v>
      </c>
      <c r="R14" s="57"/>
      <c r="S14" s="57">
        <v>16.354999999999997</v>
      </c>
      <c r="T14" s="57"/>
      <c r="U14" s="57"/>
      <c r="V14" s="57">
        <v>6.2960000000000003</v>
      </c>
      <c r="W14" s="57">
        <v>5.5910000000000002</v>
      </c>
      <c r="X14" s="57">
        <v>5.9749999999999996</v>
      </c>
      <c r="Y14" s="57">
        <v>3.3330000000000002</v>
      </c>
      <c r="Z14" s="58"/>
      <c r="AA14" s="59">
        <f t="shared" si="0"/>
        <v>127.26399999999998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29.315999999999999</v>
      </c>
      <c r="C16" s="62">
        <f t="shared" ref="C16:Z16" si="1">IF(LEN(C$2)&gt;0,SUM(C10:C15),"")</f>
        <v>33.72</v>
      </c>
      <c r="D16" s="62">
        <f t="shared" si="1"/>
        <v>35.692</v>
      </c>
      <c r="E16" s="62">
        <f t="shared" si="1"/>
        <v>40.997999999999998</v>
      </c>
      <c r="F16" s="62">
        <f t="shared" si="1"/>
        <v>36.015999999999998</v>
      </c>
      <c r="G16" s="62">
        <f t="shared" si="1"/>
        <v>33.241999999999997</v>
      </c>
      <c r="H16" s="62">
        <f t="shared" si="1"/>
        <v>36.187999999999995</v>
      </c>
      <c r="I16" s="62">
        <f t="shared" si="1"/>
        <v>81.227999999999994</v>
      </c>
      <c r="J16" s="62">
        <f t="shared" si="1"/>
        <v>97.822000000000003</v>
      </c>
      <c r="K16" s="62">
        <f t="shared" si="1"/>
        <v>18.478000000000002</v>
      </c>
      <c r="L16" s="62">
        <f t="shared" si="1"/>
        <v>38.148999999999994</v>
      </c>
      <c r="M16" s="62">
        <f t="shared" si="1"/>
        <v>12.276999999999997</v>
      </c>
      <c r="N16" s="62">
        <f t="shared" si="1"/>
        <v>0</v>
      </c>
      <c r="O16" s="62">
        <f t="shared" si="1"/>
        <v>0</v>
      </c>
      <c r="P16" s="62">
        <f t="shared" si="1"/>
        <v>10.888999999999999</v>
      </c>
      <c r="Q16" s="62">
        <f t="shared" si="1"/>
        <v>5.2549999999999999</v>
      </c>
      <c r="R16" s="62">
        <f t="shared" si="1"/>
        <v>0</v>
      </c>
      <c r="S16" s="62">
        <f t="shared" si="1"/>
        <v>47.354999999999997</v>
      </c>
      <c r="T16" s="62">
        <f t="shared" si="1"/>
        <v>50</v>
      </c>
      <c r="U16" s="62">
        <f t="shared" si="1"/>
        <v>0</v>
      </c>
      <c r="V16" s="62">
        <f t="shared" si="1"/>
        <v>6.2960000000000003</v>
      </c>
      <c r="W16" s="62">
        <f t="shared" si="1"/>
        <v>5.5910000000000002</v>
      </c>
      <c r="X16" s="62">
        <f t="shared" si="1"/>
        <v>5.9749999999999996</v>
      </c>
      <c r="Y16" s="62">
        <f t="shared" si="1"/>
        <v>3.3330000000000002</v>
      </c>
      <c r="Z16" s="63" t="str">
        <f t="shared" si="1"/>
        <v/>
      </c>
      <c r="AA16" s="64">
        <f>SUM(AA10:AA15)</f>
        <v>627.81999999999994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0.57299999999999995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0.57299999999999995</v>
      </c>
    </row>
    <row r="21" spans="1:27" ht="24.95" customHeight="1" x14ac:dyDescent="0.2">
      <c r="A21" s="75" t="s">
        <v>16</v>
      </c>
      <c r="B21" s="80">
        <v>1.018</v>
      </c>
      <c r="C21" s="81">
        <v>0.63100000000000001</v>
      </c>
      <c r="D21" s="81">
        <v>0.5</v>
      </c>
      <c r="E21" s="81">
        <v>0.124</v>
      </c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1.7200000000000002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3.9930000000000003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1.018</v>
      </c>
      <c r="C25" s="88">
        <f t="shared" ref="C25:Z25" si="3">IF(LEN(C$2)&gt;0,SUM(C19:C24),"")</f>
        <v>0.63100000000000001</v>
      </c>
      <c r="D25" s="88">
        <f t="shared" si="3"/>
        <v>0.5</v>
      </c>
      <c r="E25" s="88">
        <f t="shared" si="3"/>
        <v>0.124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2.2930000000000001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4.5660000000000007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30.334</v>
      </c>
      <c r="C29" s="77">
        <v>34.350999999999999</v>
      </c>
      <c r="D29" s="77">
        <v>36.192</v>
      </c>
      <c r="E29" s="77">
        <v>41.122</v>
      </c>
      <c r="F29" s="77">
        <v>36.015999999999998</v>
      </c>
      <c r="G29" s="77">
        <v>33.241999999999997</v>
      </c>
      <c r="H29" s="77">
        <v>36.188000000000002</v>
      </c>
      <c r="I29" s="77">
        <v>81.227999999999994</v>
      </c>
      <c r="J29" s="77">
        <v>97.822000000000003</v>
      </c>
      <c r="K29" s="77">
        <v>18.478000000000002</v>
      </c>
      <c r="L29" s="77">
        <v>38.149000000000001</v>
      </c>
      <c r="M29" s="77">
        <v>12.276999999999999</v>
      </c>
      <c r="N29" s="77"/>
      <c r="O29" s="77"/>
      <c r="P29" s="77">
        <v>10.888999999999999</v>
      </c>
      <c r="Q29" s="77">
        <v>7.548</v>
      </c>
      <c r="R29" s="77"/>
      <c r="S29" s="77">
        <v>47.354999999999997</v>
      </c>
      <c r="T29" s="77">
        <v>50</v>
      </c>
      <c r="U29" s="77"/>
      <c r="V29" s="77">
        <v>6.2960000000000003</v>
      </c>
      <c r="W29" s="77">
        <v>5.5910000000000002</v>
      </c>
      <c r="X29" s="77">
        <v>5.9749999999999996</v>
      </c>
      <c r="Y29" s="77">
        <v>3.3330000000000002</v>
      </c>
      <c r="Z29" s="78"/>
      <c r="AA29" s="79">
        <f>SUM(B29:Z29)</f>
        <v>632.38600000000008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30.334</v>
      </c>
      <c r="C31" s="62">
        <f t="shared" ref="C31:Z31" si="4">IF(LEN(C$2)&gt;0,SUM(C28:C30),"")</f>
        <v>34.350999999999999</v>
      </c>
      <c r="D31" s="62">
        <f t="shared" si="4"/>
        <v>36.192</v>
      </c>
      <c r="E31" s="62">
        <f t="shared" si="4"/>
        <v>41.122</v>
      </c>
      <c r="F31" s="62">
        <f t="shared" si="4"/>
        <v>36.015999999999998</v>
      </c>
      <c r="G31" s="62">
        <f t="shared" si="4"/>
        <v>33.241999999999997</v>
      </c>
      <c r="H31" s="62">
        <f t="shared" si="4"/>
        <v>36.188000000000002</v>
      </c>
      <c r="I31" s="62">
        <f t="shared" si="4"/>
        <v>81.227999999999994</v>
      </c>
      <c r="J31" s="62">
        <f t="shared" si="4"/>
        <v>97.822000000000003</v>
      </c>
      <c r="K31" s="62">
        <f t="shared" si="4"/>
        <v>18.478000000000002</v>
      </c>
      <c r="L31" s="62">
        <f t="shared" si="4"/>
        <v>38.149000000000001</v>
      </c>
      <c r="M31" s="62">
        <f t="shared" si="4"/>
        <v>12.276999999999999</v>
      </c>
      <c r="N31" s="62">
        <f t="shared" si="4"/>
        <v>0</v>
      </c>
      <c r="O31" s="62">
        <f t="shared" si="4"/>
        <v>0</v>
      </c>
      <c r="P31" s="62">
        <f t="shared" si="4"/>
        <v>10.888999999999999</v>
      </c>
      <c r="Q31" s="62">
        <f t="shared" si="4"/>
        <v>7.548</v>
      </c>
      <c r="R31" s="62">
        <f t="shared" si="4"/>
        <v>0</v>
      </c>
      <c r="S31" s="62">
        <f t="shared" si="4"/>
        <v>47.354999999999997</v>
      </c>
      <c r="T31" s="62">
        <f t="shared" si="4"/>
        <v>50</v>
      </c>
      <c r="U31" s="62">
        <f t="shared" si="4"/>
        <v>0</v>
      </c>
      <c r="V31" s="62">
        <f t="shared" si="4"/>
        <v>6.2960000000000003</v>
      </c>
      <c r="W31" s="62">
        <f t="shared" si="4"/>
        <v>5.5910000000000002</v>
      </c>
      <c r="X31" s="62">
        <f t="shared" si="4"/>
        <v>5.9749999999999996</v>
      </c>
      <c r="Y31" s="62">
        <f t="shared" si="4"/>
        <v>3.3330000000000002</v>
      </c>
      <c r="Z31" s="63" t="str">
        <f t="shared" si="4"/>
        <v/>
      </c>
      <c r="AA31" s="64">
        <f>SUM(AA28:AA30)</f>
        <v>632.38600000000008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140.30000000000001</v>
      </c>
      <c r="L38" s="99">
        <v>104.1</v>
      </c>
      <c r="M38" s="99">
        <v>32.6</v>
      </c>
      <c r="N38" s="99">
        <v>141.69999999999999</v>
      </c>
      <c r="O38" s="99">
        <v>130.4</v>
      </c>
      <c r="P38" s="99"/>
      <c r="Q38" s="99"/>
      <c r="R38" s="99">
        <v>47.9</v>
      </c>
      <c r="S38" s="99">
        <v>144.69999999999999</v>
      </c>
      <c r="T38" s="99">
        <v>275.8</v>
      </c>
      <c r="U38" s="99">
        <v>33.9</v>
      </c>
      <c r="V38" s="99"/>
      <c r="W38" s="99"/>
      <c r="X38" s="99"/>
      <c r="Y38" s="99"/>
      <c r="Z38" s="100"/>
      <c r="AA38" s="79">
        <f t="shared" si="5"/>
        <v>1051.4000000000001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140.30000000000001</v>
      </c>
      <c r="L39" s="88">
        <f t="shared" si="6"/>
        <v>104.1</v>
      </c>
      <c r="M39" s="88">
        <f t="shared" si="6"/>
        <v>32.6</v>
      </c>
      <c r="N39" s="88">
        <f t="shared" si="6"/>
        <v>141.69999999999999</v>
      </c>
      <c r="O39" s="88">
        <f t="shared" si="6"/>
        <v>130.4</v>
      </c>
      <c r="P39" s="88">
        <f t="shared" si="6"/>
        <v>0</v>
      </c>
      <c r="Q39" s="88">
        <f t="shared" si="6"/>
        <v>0</v>
      </c>
      <c r="R39" s="88">
        <f t="shared" si="6"/>
        <v>47.9</v>
      </c>
      <c r="S39" s="88">
        <f t="shared" si="6"/>
        <v>144.69999999999999</v>
      </c>
      <c r="T39" s="88">
        <f t="shared" si="6"/>
        <v>275.8</v>
      </c>
      <c r="U39" s="88">
        <f t="shared" si="6"/>
        <v>33.9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1051.4000000000001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140.30000000000001</v>
      </c>
      <c r="L46" s="99">
        <v>104.1</v>
      </c>
      <c r="M46" s="99">
        <v>32.6</v>
      </c>
      <c r="N46" s="99">
        <v>141.69999999999999</v>
      </c>
      <c r="O46" s="99">
        <v>130.4</v>
      </c>
      <c r="P46" s="99"/>
      <c r="Q46" s="99"/>
      <c r="R46" s="99">
        <v>47.9</v>
      </c>
      <c r="S46" s="99">
        <v>144.69999999999999</v>
      </c>
      <c r="T46" s="99">
        <v>275.8</v>
      </c>
      <c r="U46" s="99">
        <v>33.9</v>
      </c>
      <c r="V46" s="99"/>
      <c r="W46" s="99"/>
      <c r="X46" s="99"/>
      <c r="Y46" s="99"/>
      <c r="Z46" s="100"/>
      <c r="AA46" s="79">
        <f t="shared" si="7"/>
        <v>1051.4000000000001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140.30000000000001</v>
      </c>
      <c r="L48" s="88">
        <f t="shared" si="8"/>
        <v>104.1</v>
      </c>
      <c r="M48" s="88">
        <f t="shared" si="8"/>
        <v>32.6</v>
      </c>
      <c r="N48" s="88">
        <f t="shared" si="8"/>
        <v>141.69999999999999</v>
      </c>
      <c r="O48" s="88">
        <f t="shared" si="8"/>
        <v>130.4</v>
      </c>
      <c r="P48" s="88">
        <f t="shared" si="8"/>
        <v>0</v>
      </c>
      <c r="Q48" s="88">
        <f t="shared" si="8"/>
        <v>0</v>
      </c>
      <c r="R48" s="88">
        <f t="shared" si="8"/>
        <v>47.9</v>
      </c>
      <c r="S48" s="88">
        <f t="shared" si="8"/>
        <v>144.69999999999999</v>
      </c>
      <c r="T48" s="88">
        <f t="shared" si="8"/>
        <v>275.8</v>
      </c>
      <c r="U48" s="88">
        <f t="shared" si="8"/>
        <v>33.9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1051.4000000000001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30.334</v>
      </c>
      <c r="C51" s="88">
        <f t="shared" si="10"/>
        <v>34.350999999999999</v>
      </c>
      <c r="D51" s="88">
        <f t="shared" si="10"/>
        <v>36.192</v>
      </c>
      <c r="E51" s="88">
        <f t="shared" si="10"/>
        <v>41.122</v>
      </c>
      <c r="F51" s="88">
        <f t="shared" si="10"/>
        <v>36.015999999999998</v>
      </c>
      <c r="G51" s="88">
        <f t="shared" si="10"/>
        <v>33.241999999999997</v>
      </c>
      <c r="H51" s="88">
        <f t="shared" si="10"/>
        <v>36.187999999999995</v>
      </c>
      <c r="I51" s="88">
        <f t="shared" si="10"/>
        <v>81.227999999999994</v>
      </c>
      <c r="J51" s="88">
        <f t="shared" si="10"/>
        <v>97.822000000000003</v>
      </c>
      <c r="K51" s="88">
        <f t="shared" si="10"/>
        <v>158.77800000000002</v>
      </c>
      <c r="L51" s="88">
        <f t="shared" si="10"/>
        <v>142.249</v>
      </c>
      <c r="M51" s="88">
        <f t="shared" si="10"/>
        <v>44.876999999999995</v>
      </c>
      <c r="N51" s="88">
        <f t="shared" si="10"/>
        <v>141.69999999999999</v>
      </c>
      <c r="O51" s="88">
        <f t="shared" si="10"/>
        <v>130.4</v>
      </c>
      <c r="P51" s="88">
        <f t="shared" si="10"/>
        <v>10.888999999999999</v>
      </c>
      <c r="Q51" s="88">
        <f t="shared" si="10"/>
        <v>7.548</v>
      </c>
      <c r="R51" s="88">
        <f t="shared" si="10"/>
        <v>47.9</v>
      </c>
      <c r="S51" s="88">
        <f t="shared" si="10"/>
        <v>192.05499999999998</v>
      </c>
      <c r="T51" s="88">
        <f t="shared" si="10"/>
        <v>325.8</v>
      </c>
      <c r="U51" s="88">
        <f t="shared" si="10"/>
        <v>33.9</v>
      </c>
      <c r="V51" s="88">
        <f t="shared" si="10"/>
        <v>6.2960000000000003</v>
      </c>
      <c r="W51" s="88">
        <f t="shared" si="10"/>
        <v>5.5910000000000002</v>
      </c>
      <c r="X51" s="88">
        <f t="shared" si="10"/>
        <v>5.9749999999999996</v>
      </c>
      <c r="Y51" s="88">
        <f t="shared" si="10"/>
        <v>3.3330000000000002</v>
      </c>
      <c r="Z51" s="89" t="str">
        <f t="shared" si="10"/>
        <v/>
      </c>
      <c r="AA51" s="105">
        <f>SUM(B51:Z51)</f>
        <v>1683.7860000000001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30.334</v>
      </c>
      <c r="C4" s="18">
        <v>34.350999999999999</v>
      </c>
      <c r="D4" s="18">
        <v>36.191999999999993</v>
      </c>
      <c r="E4" s="18">
        <v>41.122</v>
      </c>
      <c r="F4" s="18">
        <v>36.016000000000005</v>
      </c>
      <c r="G4" s="18">
        <v>33.242000000000004</v>
      </c>
      <c r="H4" s="18">
        <v>36.188000000000002</v>
      </c>
      <c r="I4" s="18">
        <v>81.227999999999994</v>
      </c>
      <c r="J4" s="18">
        <v>97.822000000000003</v>
      </c>
      <c r="K4" s="18">
        <v>158.79599999999999</v>
      </c>
      <c r="L4" s="18">
        <v>142.21800000000002</v>
      </c>
      <c r="M4" s="18">
        <v>44.841999999999999</v>
      </c>
      <c r="N4" s="18">
        <v>141.73400000000001</v>
      </c>
      <c r="O4" s="18">
        <v>130.398</v>
      </c>
      <c r="P4" s="18">
        <v>10.888999999999999</v>
      </c>
      <c r="Q4" s="18">
        <v>7.548</v>
      </c>
      <c r="R4" s="18">
        <v>47.864999999999995</v>
      </c>
      <c r="S4" s="18">
        <v>192.04900000000001</v>
      </c>
      <c r="T4" s="18">
        <v>325.75399999999996</v>
      </c>
      <c r="U4" s="18">
        <v>33.923000000000002</v>
      </c>
      <c r="V4" s="18">
        <v>6.2959999999999994</v>
      </c>
      <c r="W4" s="18">
        <v>5.5909999999999993</v>
      </c>
      <c r="X4" s="18">
        <v>5.9750000000000005</v>
      </c>
      <c r="Y4" s="18">
        <v>3.3329999999999997</v>
      </c>
      <c r="Z4" s="19"/>
      <c r="AA4" s="20">
        <f>SUM(B4:Z4)</f>
        <v>1683.7059999999997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252</v>
      </c>
      <c r="C7" s="28">
        <v>252</v>
      </c>
      <c r="D7" s="28">
        <v>251</v>
      </c>
      <c r="E7" s="28">
        <v>249</v>
      </c>
      <c r="F7" s="28">
        <v>251</v>
      </c>
      <c r="G7" s="28">
        <v>260</v>
      </c>
      <c r="H7" s="28">
        <v>290</v>
      </c>
      <c r="I7" s="28">
        <v>329</v>
      </c>
      <c r="J7" s="28">
        <v>340</v>
      </c>
      <c r="K7" s="28">
        <v>310</v>
      </c>
      <c r="L7" s="28">
        <v>289.39999999999998</v>
      </c>
      <c r="M7" s="28">
        <v>273.89999999999998</v>
      </c>
      <c r="N7" s="28">
        <v>251</v>
      </c>
      <c r="O7" s="28">
        <v>230.43</v>
      </c>
      <c r="P7" s="28">
        <v>258.79000000000002</v>
      </c>
      <c r="Q7" s="28">
        <v>272.64</v>
      </c>
      <c r="R7" s="28">
        <v>282</v>
      </c>
      <c r="S7" s="28">
        <v>319</v>
      </c>
      <c r="T7" s="28">
        <v>297.01</v>
      </c>
      <c r="U7" s="28">
        <v>279.5</v>
      </c>
      <c r="V7" s="28">
        <v>256.83999999999997</v>
      </c>
      <c r="W7" s="28">
        <v>271.70999999999998</v>
      </c>
      <c r="X7" s="28">
        <v>261.33</v>
      </c>
      <c r="Y7" s="28">
        <v>243.56</v>
      </c>
      <c r="Z7" s="29"/>
      <c r="AA7" s="30">
        <f>IF(SUM(B7:Z7)&lt;&gt;0,AVERAGEIF(B7:Z7,"&lt;&gt;"""),"")</f>
        <v>273.79625000000004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48.054000000000002</v>
      </c>
      <c r="J13" s="52">
        <v>50.822000000000003</v>
      </c>
      <c r="K13" s="52"/>
      <c r="L13" s="52"/>
      <c r="M13" s="52"/>
      <c r="N13" s="52"/>
      <c r="O13" s="52"/>
      <c r="P13" s="52"/>
      <c r="Q13" s="52"/>
      <c r="R13" s="52"/>
      <c r="S13" s="52">
        <v>181.238</v>
      </c>
      <c r="T13" s="52">
        <v>270.90699999999998</v>
      </c>
      <c r="U13" s="52"/>
      <c r="V13" s="52"/>
      <c r="W13" s="52"/>
      <c r="X13" s="52"/>
      <c r="Y13" s="52"/>
      <c r="Z13" s="53"/>
      <c r="AA13" s="54">
        <f t="shared" si="0"/>
        <v>551.02099999999996</v>
      </c>
    </row>
    <row r="14" spans="1:27" ht="24.95" customHeight="1" x14ac:dyDescent="0.2">
      <c r="A14" s="55" t="s">
        <v>10</v>
      </c>
      <c r="B14" s="56">
        <v>18.809000000000001</v>
      </c>
      <c r="C14" s="57">
        <v>21.46</v>
      </c>
      <c r="D14" s="57">
        <v>23.375000000000004</v>
      </c>
      <c r="E14" s="57">
        <v>27.798000000000005</v>
      </c>
      <c r="F14" s="57">
        <v>19.899999999999999</v>
      </c>
      <c r="G14" s="57">
        <v>17.114000000000001</v>
      </c>
      <c r="H14" s="57">
        <v>12.628</v>
      </c>
      <c r="I14" s="57">
        <v>4.88</v>
      </c>
      <c r="J14" s="57">
        <v>6.202</v>
      </c>
      <c r="K14" s="57">
        <v>25.490000000000002</v>
      </c>
      <c r="L14" s="57">
        <v>3.64</v>
      </c>
      <c r="M14" s="57">
        <v>6.8739999999999997</v>
      </c>
      <c r="N14" s="57">
        <v>29.757000000000005</v>
      </c>
      <c r="O14" s="57">
        <v>26.689</v>
      </c>
      <c r="P14" s="57">
        <v>1.5109999999999999</v>
      </c>
      <c r="Q14" s="57">
        <v>7.4489999999999998</v>
      </c>
      <c r="R14" s="57">
        <v>42.919000000000004</v>
      </c>
      <c r="S14" s="57">
        <v>10.021000000000001</v>
      </c>
      <c r="T14" s="57">
        <v>54.052000000000014</v>
      </c>
      <c r="U14" s="57">
        <v>33.11</v>
      </c>
      <c r="V14" s="57">
        <v>5.3369999999999997</v>
      </c>
      <c r="W14" s="57">
        <v>1.472</v>
      </c>
      <c r="X14" s="57">
        <v>1.952</v>
      </c>
      <c r="Y14" s="57">
        <v>1.7320000000000002</v>
      </c>
      <c r="Z14" s="58"/>
      <c r="AA14" s="59">
        <f t="shared" si="0"/>
        <v>404.17100000000005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18.809000000000001</v>
      </c>
      <c r="C16" s="62">
        <f t="shared" ref="C16:Z16" si="1">IF(LEN(C$2)&gt;0,SUM(C10:C15),"")</f>
        <v>21.46</v>
      </c>
      <c r="D16" s="62">
        <f t="shared" si="1"/>
        <v>23.375000000000004</v>
      </c>
      <c r="E16" s="62">
        <f t="shared" si="1"/>
        <v>27.798000000000005</v>
      </c>
      <c r="F16" s="62">
        <f t="shared" si="1"/>
        <v>19.899999999999999</v>
      </c>
      <c r="G16" s="62">
        <f t="shared" si="1"/>
        <v>17.114000000000001</v>
      </c>
      <c r="H16" s="62">
        <f t="shared" si="1"/>
        <v>12.628</v>
      </c>
      <c r="I16" s="62">
        <f t="shared" si="1"/>
        <v>52.934000000000005</v>
      </c>
      <c r="J16" s="62">
        <f t="shared" si="1"/>
        <v>57.024000000000001</v>
      </c>
      <c r="K16" s="62">
        <f t="shared" si="1"/>
        <v>25.490000000000002</v>
      </c>
      <c r="L16" s="62">
        <f t="shared" si="1"/>
        <v>3.64</v>
      </c>
      <c r="M16" s="62">
        <f t="shared" si="1"/>
        <v>6.8739999999999997</v>
      </c>
      <c r="N16" s="62">
        <f t="shared" si="1"/>
        <v>29.757000000000005</v>
      </c>
      <c r="O16" s="62">
        <f t="shared" si="1"/>
        <v>26.689</v>
      </c>
      <c r="P16" s="62">
        <f t="shared" si="1"/>
        <v>1.5109999999999999</v>
      </c>
      <c r="Q16" s="62">
        <f t="shared" si="1"/>
        <v>7.4489999999999998</v>
      </c>
      <c r="R16" s="62">
        <f t="shared" si="1"/>
        <v>42.919000000000004</v>
      </c>
      <c r="S16" s="62">
        <f t="shared" si="1"/>
        <v>191.25900000000001</v>
      </c>
      <c r="T16" s="62">
        <f t="shared" si="1"/>
        <v>324.959</v>
      </c>
      <c r="U16" s="62">
        <f t="shared" si="1"/>
        <v>33.11</v>
      </c>
      <c r="V16" s="62">
        <f t="shared" si="1"/>
        <v>5.3369999999999997</v>
      </c>
      <c r="W16" s="62">
        <f t="shared" si="1"/>
        <v>1.472</v>
      </c>
      <c r="X16" s="62">
        <f t="shared" si="1"/>
        <v>1.952</v>
      </c>
      <c r="Y16" s="62">
        <f t="shared" si="1"/>
        <v>1.7320000000000002</v>
      </c>
      <c r="Z16" s="63" t="str">
        <f t="shared" si="1"/>
        <v/>
      </c>
      <c r="AA16" s="64">
        <f>SUM(AA10:AA15)</f>
        <v>955.19200000000001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1.1000000000000001</v>
      </c>
      <c r="D19" s="72">
        <v>1.1000000000000001</v>
      </c>
      <c r="E19" s="72">
        <v>1.1000000000000001</v>
      </c>
      <c r="F19" s="72">
        <v>1.1000000000000001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4.4000000000000004</v>
      </c>
    </row>
    <row r="20" spans="1:27" ht="24.95" customHeight="1" x14ac:dyDescent="0.2">
      <c r="A20" s="75" t="s">
        <v>15</v>
      </c>
      <c r="B20" s="76">
        <v>6.4080000000000004</v>
      </c>
      <c r="C20" s="77">
        <v>6.29</v>
      </c>
      <c r="D20" s="77">
        <v>6.2850000000000001</v>
      </c>
      <c r="E20" s="77">
        <v>6.3250000000000002</v>
      </c>
      <c r="F20" s="77">
        <v>6.5190000000000001</v>
      </c>
      <c r="G20" s="77">
        <v>7.6269999999999998</v>
      </c>
      <c r="H20" s="77">
        <v>9.3800000000000008</v>
      </c>
      <c r="I20" s="77">
        <v>10.738</v>
      </c>
      <c r="J20" s="77">
        <v>11.226000000000001</v>
      </c>
      <c r="K20" s="77">
        <v>11.315</v>
      </c>
      <c r="L20" s="77">
        <v>11.228</v>
      </c>
      <c r="M20" s="77">
        <v>10.983000000000001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104.324</v>
      </c>
    </row>
    <row r="21" spans="1:27" ht="24.95" customHeight="1" x14ac:dyDescent="0.2">
      <c r="A21" s="75" t="s">
        <v>16</v>
      </c>
      <c r="B21" s="80">
        <v>5.117</v>
      </c>
      <c r="C21" s="81">
        <v>5.5010000000000003</v>
      </c>
      <c r="D21" s="81">
        <v>5.4320000000000004</v>
      </c>
      <c r="E21" s="81">
        <v>5.899</v>
      </c>
      <c r="F21" s="81">
        <v>8.4969999999999999</v>
      </c>
      <c r="G21" s="81">
        <v>8.5009999999999994</v>
      </c>
      <c r="H21" s="81">
        <v>14.180000000000001</v>
      </c>
      <c r="I21" s="81">
        <v>17.556000000000001</v>
      </c>
      <c r="J21" s="81">
        <v>29.571999999999999</v>
      </c>
      <c r="K21" s="81">
        <v>121.991</v>
      </c>
      <c r="L21" s="81">
        <v>127.35</v>
      </c>
      <c r="M21" s="81">
        <v>26.984999999999999</v>
      </c>
      <c r="N21" s="81">
        <v>111.97699999999999</v>
      </c>
      <c r="O21" s="81">
        <v>103.709</v>
      </c>
      <c r="P21" s="81">
        <v>9.3780000000000001</v>
      </c>
      <c r="Q21" s="81">
        <v>9.9000000000000005E-2</v>
      </c>
      <c r="R21" s="81">
        <v>4.9459999999999997</v>
      </c>
      <c r="S21" s="81">
        <v>0.79</v>
      </c>
      <c r="T21" s="81">
        <v>0.79500000000000004</v>
      </c>
      <c r="U21" s="81">
        <v>0.81300000000000006</v>
      </c>
      <c r="V21" s="81">
        <v>0.95899999999999996</v>
      </c>
      <c r="W21" s="81">
        <v>4.1189999999999998</v>
      </c>
      <c r="X21" s="81">
        <v>4.0230000000000006</v>
      </c>
      <c r="Y21" s="81">
        <v>1.601</v>
      </c>
      <c r="Z21" s="78"/>
      <c r="AA21" s="79">
        <f t="shared" si="2"/>
        <v>619.79000000000008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11.525</v>
      </c>
      <c r="C25" s="88">
        <f t="shared" si="3"/>
        <v>12.891000000000002</v>
      </c>
      <c r="D25" s="88">
        <f t="shared" si="3"/>
        <v>12.817</v>
      </c>
      <c r="E25" s="88">
        <f t="shared" si="3"/>
        <v>13.324000000000002</v>
      </c>
      <c r="F25" s="88">
        <f t="shared" si="3"/>
        <v>16.116</v>
      </c>
      <c r="G25" s="88">
        <f t="shared" si="3"/>
        <v>16.128</v>
      </c>
      <c r="H25" s="88">
        <f t="shared" si="3"/>
        <v>23.560000000000002</v>
      </c>
      <c r="I25" s="88">
        <f t="shared" si="3"/>
        <v>28.294</v>
      </c>
      <c r="J25" s="88">
        <f t="shared" si="3"/>
        <v>40.798000000000002</v>
      </c>
      <c r="K25" s="88">
        <f t="shared" si="3"/>
        <v>133.30600000000001</v>
      </c>
      <c r="L25" s="88">
        <f t="shared" si="3"/>
        <v>138.578</v>
      </c>
      <c r="M25" s="88">
        <f t="shared" si="3"/>
        <v>37.968000000000004</v>
      </c>
      <c r="N25" s="88">
        <f t="shared" si="3"/>
        <v>111.97699999999999</v>
      </c>
      <c r="O25" s="88">
        <f t="shared" si="3"/>
        <v>103.709</v>
      </c>
      <c r="P25" s="88">
        <f t="shared" si="3"/>
        <v>9.3780000000000001</v>
      </c>
      <c r="Q25" s="88">
        <f t="shared" si="3"/>
        <v>9.9000000000000005E-2</v>
      </c>
      <c r="R25" s="88">
        <f t="shared" si="3"/>
        <v>4.9459999999999997</v>
      </c>
      <c r="S25" s="88">
        <f t="shared" si="3"/>
        <v>0.79</v>
      </c>
      <c r="T25" s="88">
        <f t="shared" si="3"/>
        <v>0.79500000000000004</v>
      </c>
      <c r="U25" s="88">
        <f t="shared" si="3"/>
        <v>0.81300000000000006</v>
      </c>
      <c r="V25" s="88">
        <f t="shared" si="3"/>
        <v>0.95899999999999996</v>
      </c>
      <c r="W25" s="88">
        <f t="shared" si="3"/>
        <v>4.1189999999999998</v>
      </c>
      <c r="X25" s="88">
        <f t="shared" si="3"/>
        <v>4.0230000000000006</v>
      </c>
      <c r="Y25" s="88">
        <f t="shared" si="3"/>
        <v>1.601</v>
      </c>
      <c r="Z25" s="89">
        <f t="shared" si="3"/>
        <v>0</v>
      </c>
      <c r="AA25" s="90">
        <f t="shared" si="3"/>
        <v>728.51400000000012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30.334</v>
      </c>
      <c r="C29" s="77">
        <v>34.350999999999999</v>
      </c>
      <c r="D29" s="77">
        <v>36.192</v>
      </c>
      <c r="E29" s="77">
        <v>41.122</v>
      </c>
      <c r="F29" s="77">
        <v>36.015999999999998</v>
      </c>
      <c r="G29" s="77">
        <v>33.241999999999997</v>
      </c>
      <c r="H29" s="77">
        <v>36.188000000000002</v>
      </c>
      <c r="I29" s="77">
        <v>81.227999999999994</v>
      </c>
      <c r="J29" s="77">
        <v>97.822000000000003</v>
      </c>
      <c r="K29" s="77">
        <v>158.79599999999999</v>
      </c>
      <c r="L29" s="77">
        <v>142.21799999999999</v>
      </c>
      <c r="M29" s="77">
        <v>44.841999999999999</v>
      </c>
      <c r="N29" s="77">
        <v>141.73400000000001</v>
      </c>
      <c r="O29" s="77">
        <v>130.398</v>
      </c>
      <c r="P29" s="77">
        <v>10.888999999999999</v>
      </c>
      <c r="Q29" s="77">
        <v>7.548</v>
      </c>
      <c r="R29" s="77">
        <v>47.865000000000002</v>
      </c>
      <c r="S29" s="77">
        <v>192.04900000000001</v>
      </c>
      <c r="T29" s="77">
        <v>325.75400000000002</v>
      </c>
      <c r="U29" s="77">
        <v>33.923000000000002</v>
      </c>
      <c r="V29" s="77">
        <v>6.2960000000000003</v>
      </c>
      <c r="W29" s="77">
        <v>5.5910000000000002</v>
      </c>
      <c r="X29" s="77">
        <v>5.9749999999999996</v>
      </c>
      <c r="Y29" s="77">
        <v>3.3330000000000002</v>
      </c>
      <c r="Z29" s="78"/>
      <c r="AA29" s="79">
        <f>SUM(B29:Z29)</f>
        <v>1683.7059999999997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30.334</v>
      </c>
      <c r="C31" s="62">
        <f t="shared" si="4"/>
        <v>34.350999999999999</v>
      </c>
      <c r="D31" s="62">
        <f t="shared" si="4"/>
        <v>36.192</v>
      </c>
      <c r="E31" s="62">
        <f t="shared" si="4"/>
        <v>41.122</v>
      </c>
      <c r="F31" s="62">
        <f t="shared" si="4"/>
        <v>36.015999999999998</v>
      </c>
      <c r="G31" s="62">
        <f t="shared" si="4"/>
        <v>33.241999999999997</v>
      </c>
      <c r="H31" s="62">
        <f t="shared" si="4"/>
        <v>36.188000000000002</v>
      </c>
      <c r="I31" s="62">
        <f t="shared" si="4"/>
        <v>81.227999999999994</v>
      </c>
      <c r="J31" s="62">
        <f t="shared" si="4"/>
        <v>97.822000000000003</v>
      </c>
      <c r="K31" s="62">
        <f t="shared" si="4"/>
        <v>158.79599999999999</v>
      </c>
      <c r="L31" s="62">
        <f t="shared" si="4"/>
        <v>142.21799999999999</v>
      </c>
      <c r="M31" s="62">
        <f t="shared" si="4"/>
        <v>44.841999999999999</v>
      </c>
      <c r="N31" s="62">
        <f t="shared" si="4"/>
        <v>141.73400000000001</v>
      </c>
      <c r="O31" s="62">
        <f t="shared" si="4"/>
        <v>130.398</v>
      </c>
      <c r="P31" s="62">
        <f t="shared" si="4"/>
        <v>10.888999999999999</v>
      </c>
      <c r="Q31" s="62">
        <f t="shared" si="4"/>
        <v>7.548</v>
      </c>
      <c r="R31" s="62">
        <f t="shared" si="4"/>
        <v>47.865000000000002</v>
      </c>
      <c r="S31" s="62">
        <f t="shared" si="4"/>
        <v>192.04900000000001</v>
      </c>
      <c r="T31" s="62">
        <f t="shared" si="4"/>
        <v>325.75400000000002</v>
      </c>
      <c r="U31" s="62">
        <f t="shared" si="4"/>
        <v>33.923000000000002</v>
      </c>
      <c r="V31" s="62">
        <f t="shared" si="4"/>
        <v>6.2960000000000003</v>
      </c>
      <c r="W31" s="62">
        <f t="shared" si="4"/>
        <v>5.5910000000000002</v>
      </c>
      <c r="X31" s="62">
        <f t="shared" si="4"/>
        <v>5.9749999999999996</v>
      </c>
      <c r="Y31" s="62">
        <f t="shared" si="4"/>
        <v>3.3330000000000002</v>
      </c>
      <c r="Z31" s="63">
        <f t="shared" si="4"/>
        <v>0</v>
      </c>
      <c r="AA31" s="64">
        <f t="shared" si="4"/>
        <v>1683.7059999999997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30.334000000000003</v>
      </c>
      <c r="C51" s="88">
        <f t="shared" si="10"/>
        <v>34.350999999999999</v>
      </c>
      <c r="D51" s="88">
        <f t="shared" si="10"/>
        <v>36.192000000000007</v>
      </c>
      <c r="E51" s="88">
        <f t="shared" si="10"/>
        <v>41.122000000000007</v>
      </c>
      <c r="F51" s="88">
        <f t="shared" si="10"/>
        <v>36.015999999999998</v>
      </c>
      <c r="G51" s="88">
        <f t="shared" si="10"/>
        <v>33.242000000000004</v>
      </c>
      <c r="H51" s="88">
        <f t="shared" si="10"/>
        <v>36.188000000000002</v>
      </c>
      <c r="I51" s="88">
        <f t="shared" si="10"/>
        <v>81.228000000000009</v>
      </c>
      <c r="J51" s="88">
        <f t="shared" si="10"/>
        <v>97.822000000000003</v>
      </c>
      <c r="K51" s="88">
        <f t="shared" si="10"/>
        <v>158.79600000000002</v>
      </c>
      <c r="L51" s="88">
        <f t="shared" si="10"/>
        <v>142.21799999999999</v>
      </c>
      <c r="M51" s="88">
        <f t="shared" si="10"/>
        <v>44.842000000000006</v>
      </c>
      <c r="N51" s="88">
        <f t="shared" si="10"/>
        <v>141.73399999999998</v>
      </c>
      <c r="O51" s="88">
        <f t="shared" si="10"/>
        <v>130.398</v>
      </c>
      <c r="P51" s="88">
        <f t="shared" si="10"/>
        <v>10.888999999999999</v>
      </c>
      <c r="Q51" s="88">
        <f t="shared" si="10"/>
        <v>7.548</v>
      </c>
      <c r="R51" s="88">
        <f t="shared" si="10"/>
        <v>47.865000000000002</v>
      </c>
      <c r="S51" s="88">
        <f t="shared" si="10"/>
        <v>192.04900000000001</v>
      </c>
      <c r="T51" s="88">
        <f t="shared" si="10"/>
        <v>325.75400000000002</v>
      </c>
      <c r="U51" s="88">
        <f t="shared" si="10"/>
        <v>33.923000000000002</v>
      </c>
      <c r="V51" s="88">
        <f t="shared" si="10"/>
        <v>6.2959999999999994</v>
      </c>
      <c r="W51" s="88">
        <f t="shared" si="10"/>
        <v>5.5909999999999993</v>
      </c>
      <c r="X51" s="88">
        <f t="shared" si="10"/>
        <v>5.9750000000000005</v>
      </c>
      <c r="Y51" s="88">
        <f t="shared" si="10"/>
        <v>3.3330000000000002</v>
      </c>
      <c r="Z51" s="89">
        <f t="shared" si="10"/>
        <v>0</v>
      </c>
      <c r="AA51" s="105">
        <f>SUM(B51:Z51)</f>
        <v>1683.7059999999997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31" sqref="N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>
        <v>-140.30000000000001</v>
      </c>
      <c r="L4" s="18">
        <v>-104.1</v>
      </c>
      <c r="M4" s="18">
        <v>-32.6</v>
      </c>
      <c r="N4" s="18">
        <v>-141.69999999999999</v>
      </c>
      <c r="O4" s="18">
        <v>-130.4</v>
      </c>
      <c r="P4" s="18"/>
      <c r="Q4" s="18"/>
      <c r="R4" s="18">
        <v>-47.9</v>
      </c>
      <c r="S4" s="18">
        <v>-144.69999999999999</v>
      </c>
      <c r="T4" s="18">
        <v>-275.8</v>
      </c>
      <c r="U4" s="18">
        <v>-33.9</v>
      </c>
      <c r="V4" s="18"/>
      <c r="W4" s="18"/>
      <c r="X4" s="18"/>
      <c r="Y4" s="18"/>
      <c r="Z4" s="19"/>
      <c r="AA4" s="112">
        <f>SUM(B4:Z4)</f>
        <v>-1051.4000000000001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252</v>
      </c>
      <c r="C7" s="118">
        <v>252</v>
      </c>
      <c r="D7" s="118">
        <v>251</v>
      </c>
      <c r="E7" s="118">
        <v>249</v>
      </c>
      <c r="F7" s="118">
        <v>251</v>
      </c>
      <c r="G7" s="118">
        <v>260</v>
      </c>
      <c r="H7" s="118">
        <v>290</v>
      </c>
      <c r="I7" s="118">
        <v>329</v>
      </c>
      <c r="J7" s="118">
        <v>340</v>
      </c>
      <c r="K7" s="118">
        <v>310</v>
      </c>
      <c r="L7" s="118">
        <v>289.39999999999998</v>
      </c>
      <c r="M7" s="118">
        <v>273.89999999999998</v>
      </c>
      <c r="N7" s="118">
        <v>251</v>
      </c>
      <c r="O7" s="118">
        <v>230.43</v>
      </c>
      <c r="P7" s="118">
        <v>258.79000000000002</v>
      </c>
      <c r="Q7" s="118">
        <v>272.64</v>
      </c>
      <c r="R7" s="118">
        <v>282</v>
      </c>
      <c r="S7" s="118">
        <v>319</v>
      </c>
      <c r="T7" s="118">
        <v>297.01</v>
      </c>
      <c r="U7" s="118">
        <v>279.5</v>
      </c>
      <c r="V7" s="118">
        <v>256.83999999999997</v>
      </c>
      <c r="W7" s="118">
        <v>271.70999999999998</v>
      </c>
      <c r="X7" s="118">
        <v>261.33</v>
      </c>
      <c r="Y7" s="118">
        <v>243.56</v>
      </c>
      <c r="Z7" s="119"/>
      <c r="AA7" s="120">
        <f>IF(SUM(B7:Z7)&lt;&gt;0,AVERAGEIF(B7:Z7,"&lt;&gt;"""),"")</f>
        <v>273.79625000000004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>
        <v>140.30000000000001</v>
      </c>
      <c r="L15" s="134">
        <v>104.1</v>
      </c>
      <c r="M15" s="134">
        <v>32.6</v>
      </c>
      <c r="N15" s="134">
        <v>141.69999999999999</v>
      </c>
      <c r="O15" s="134">
        <v>130.4</v>
      </c>
      <c r="P15" s="134"/>
      <c r="Q15" s="134"/>
      <c r="R15" s="134">
        <v>47.9</v>
      </c>
      <c r="S15" s="134">
        <v>144.69999999999999</v>
      </c>
      <c r="T15" s="134">
        <v>275.8</v>
      </c>
      <c r="U15" s="134">
        <v>33.9</v>
      </c>
      <c r="V15" s="134"/>
      <c r="W15" s="134"/>
      <c r="X15" s="134"/>
      <c r="Y15" s="134"/>
      <c r="Z15" s="132"/>
      <c r="AA15" s="133">
        <f t="shared" si="0"/>
        <v>1051.4000000000001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140.30000000000001</v>
      </c>
      <c r="L16" s="136">
        <f t="shared" si="1"/>
        <v>104.1</v>
      </c>
      <c r="M16" s="136">
        <f t="shared" si="1"/>
        <v>32.6</v>
      </c>
      <c r="N16" s="136">
        <f t="shared" si="1"/>
        <v>141.69999999999999</v>
      </c>
      <c r="O16" s="136">
        <f t="shared" si="1"/>
        <v>130.4</v>
      </c>
      <c r="P16" s="136">
        <f t="shared" si="1"/>
        <v>0</v>
      </c>
      <c r="Q16" s="136">
        <f t="shared" si="1"/>
        <v>0</v>
      </c>
      <c r="R16" s="136">
        <f t="shared" si="1"/>
        <v>47.9</v>
      </c>
      <c r="S16" s="136">
        <f t="shared" si="1"/>
        <v>144.69999999999999</v>
      </c>
      <c r="T16" s="136">
        <f t="shared" si="1"/>
        <v>275.8</v>
      </c>
      <c r="U16" s="136">
        <f t="shared" si="1"/>
        <v>33.9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1051.4000000000001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2022-01-27T21:19:20Z</dcterms:created>
  <dcterms:modified xsi:type="dcterms:W3CDTF">2022-01-27T21:19:21Z</dcterms:modified>
</cp:coreProperties>
</file>