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AA25" i="5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<sst xmlns="http://schemas.openxmlformats.org/spreadsheetml/2006/main" count="117" uniqueCount="53">
  <si>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26/01/2022 23:29:31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</si>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</sst>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20.553999999999998</c:v>
                </c:pt>
                <c:pt idx="1">
                  <c:v>24.203000000000003</c:v>
                </c:pt>
                <c:pt idx="5">
                  <c:v>43.216000000000001</c:v>
                </c:pt>
                <c:pt idx="6">
                  <c:v>2.036</c:v>
                </c:pt>
                <c:pt idx="7">
                  <c:v>5.2929999999999993</c:v>
                </c:pt>
                <c:pt idx="8">
                  <c:v>4.0720000000000001</c:v>
                </c:pt>
                <c:pt idx="9">
                  <c:v>4.0659999999999998</c:v>
                </c:pt>
                <c:pt idx="10">
                  <c:v>21.09</c:v>
                </c:pt>
                <c:pt idx="11">
                  <c:v>20.202000000000002</c:v>
                </c:pt>
                <c:pt idx="12">
                  <c:v>20.222000000000001</c:v>
                </c:pt>
                <c:pt idx="20">
                  <c:v>13.199</c:v>
                </c:pt>
                <c:pt idx="21">
                  <c:v>10.837999999999999</c:v>
                </c:pt>
                <c:pt idx="22">
                  <c:v>15.756</c:v>
                </c:pt>
                <c:pt idx="23">
                  <c:v>13.03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7.8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8.3850000000000016</c:v>
                </c:pt>
                <c:pt idx="3">
                  <c:v>11.22</c:v>
                </c:pt>
                <c:pt idx="4">
                  <c:v>10.470999999999998</c:v>
                </c:pt>
                <c:pt idx="6">
                  <c:v>8.4030000000000005</c:v>
                </c:pt>
                <c:pt idx="7">
                  <c:v>4.407</c:v>
                </c:pt>
                <c:pt idx="8">
                  <c:v>8.5609999999999999</c:v>
                </c:pt>
                <c:pt idx="9">
                  <c:v>2.7779999999999996</c:v>
                </c:pt>
                <c:pt idx="10">
                  <c:v>10.273</c:v>
                </c:pt>
                <c:pt idx="11">
                  <c:v>4.8229999999999995</c:v>
                </c:pt>
                <c:pt idx="12">
                  <c:v>11.704000000000001</c:v>
                </c:pt>
                <c:pt idx="17">
                  <c:v>0.29899999999999999</c:v>
                </c:pt>
                <c:pt idx="18">
                  <c:v>0.999</c:v>
                </c:pt>
                <c:pt idx="19">
                  <c:v>0.51600000000000001</c:v>
                </c:pt>
                <c:pt idx="20">
                  <c:v>0.22800000000000001</c:v>
                </c:pt>
                <c:pt idx="21">
                  <c:v>0.27800000000000002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7537480"/>
        <c:axId val="3475378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56.594999999999992</c:v>
                </c:pt>
                <c:pt idx="1">
                  <c:v>65.524000000000001</c:v>
                </c:pt>
                <c:pt idx="2">
                  <c:v>13.035</c:v>
                </c:pt>
                <c:pt idx="3">
                  <c:v>14.567</c:v>
                </c:pt>
                <c:pt idx="4">
                  <c:v>15.206</c:v>
                </c:pt>
                <c:pt idx="5">
                  <c:v>44.129000000000005</c:v>
                </c:pt>
                <c:pt idx="6">
                  <c:v>40.988</c:v>
                </c:pt>
                <c:pt idx="7">
                  <c:v>29.072999999999997</c:v>
                </c:pt>
                <c:pt idx="8">
                  <c:v>34.555</c:v>
                </c:pt>
                <c:pt idx="9">
                  <c:v>64.828000000000003</c:v>
                </c:pt>
                <c:pt idx="10">
                  <c:v>73.442000000000007</c:v>
                </c:pt>
                <c:pt idx="11">
                  <c:v>81.15100000000001</c:v>
                </c:pt>
                <c:pt idx="12">
                  <c:v>43.665999999999997</c:v>
                </c:pt>
                <c:pt idx="13">
                  <c:v>19.524999999999999</c:v>
                </c:pt>
                <c:pt idx="14">
                  <c:v>10.180999999999999</c:v>
                </c:pt>
                <c:pt idx="15">
                  <c:v>10.256</c:v>
                </c:pt>
                <c:pt idx="16">
                  <c:v>12.136999999999997</c:v>
                </c:pt>
                <c:pt idx="17">
                  <c:v>11.862</c:v>
                </c:pt>
                <c:pt idx="18">
                  <c:v>10.968000000000002</c:v>
                </c:pt>
                <c:pt idx="19">
                  <c:v>8.9510000000000005</c:v>
                </c:pt>
                <c:pt idx="20">
                  <c:v>20.264000000000003</c:v>
                </c:pt>
                <c:pt idx="21">
                  <c:v>19.361999999999998</c:v>
                </c:pt>
                <c:pt idx="22">
                  <c:v>21.585000000000001</c:v>
                </c:pt>
                <c:pt idx="23">
                  <c:v>19.016000000000002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537480"/>
        <c:axId val="3475378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250</c:v>
                </c:pt>
                <c:pt idx="1">
                  <c:v>250.72</c:v>
                </c:pt>
                <c:pt idx="2">
                  <c:v>249.19</c:v>
                </c:pt>
                <c:pt idx="3">
                  <c:v>235</c:v>
                </c:pt>
                <c:pt idx="4">
                  <c:v>236.93</c:v>
                </c:pt>
                <c:pt idx="5">
                  <c:v>252.85</c:v>
                </c:pt>
                <c:pt idx="6">
                  <c:v>301.66000000000003</c:v>
                </c:pt>
                <c:pt idx="7">
                  <c:v>346</c:v>
                </c:pt>
                <c:pt idx="8">
                  <c:v>365.09</c:v>
                </c:pt>
                <c:pt idx="9">
                  <c:v>345.61</c:v>
                </c:pt>
                <c:pt idx="10">
                  <c:v>295.04000000000002</c:v>
                </c:pt>
                <c:pt idx="11">
                  <c:v>265.20999999999998</c:v>
                </c:pt>
                <c:pt idx="12">
                  <c:v>257.68</c:v>
                </c:pt>
                <c:pt idx="13">
                  <c:v>236.17</c:v>
                </c:pt>
                <c:pt idx="14">
                  <c:v>248.96</c:v>
                </c:pt>
                <c:pt idx="15">
                  <c:v>279.2</c:v>
                </c:pt>
                <c:pt idx="16">
                  <c:v>291.27</c:v>
                </c:pt>
                <c:pt idx="17">
                  <c:v>351.44</c:v>
                </c:pt>
                <c:pt idx="18">
                  <c:v>358.93</c:v>
                </c:pt>
                <c:pt idx="19">
                  <c:v>313.49</c:v>
                </c:pt>
                <c:pt idx="20">
                  <c:v>285</c:v>
                </c:pt>
                <c:pt idx="21">
                  <c:v>284.08</c:v>
                </c:pt>
                <c:pt idx="22">
                  <c:v>256.91000000000003</c:v>
                </c:pt>
                <c:pt idx="23">
                  <c:v>234.43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538656"/>
        <c:axId val="347538264"/>
      </c:lineChart>
      <c:catAx>
        <c:axId val="347537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537872"/>
        <c:crosses val="autoZero"/>
        <c:auto val="1"/>
        <c:lblAlgn val="ctr"/>
        <c:lblOffset val="100"/>
        <c:noMultiLvlLbl val="0"/>
      </c:catAx>
      <c:valAx>
        <c:axId val="347537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537480"/>
        <c:crosses val="autoZero"/>
        <c:crossBetween val="between"/>
      </c:valAx>
      <c:valAx>
        <c:axId val="347538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538656"/>
        <c:crosses val="max"/>
        <c:crossBetween val="between"/>
      </c:valAx>
      <c:catAx>
        <c:axId val="347538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7538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56.594999999999999</v>
      </c>
      <c r="C4" s="18">
        <v>65.524000000000001</v>
      </c>
      <c r="D4" s="18">
        <v>13.034999999999998</v>
      </c>
      <c r="E4" s="18">
        <v>14.567</v>
      </c>
      <c r="F4" s="18">
        <v>15.206000000000001</v>
      </c>
      <c r="G4" s="18">
        <v>44.128999999999998</v>
      </c>
      <c r="H4" s="18">
        <v>40.988000000000007</v>
      </c>
      <c r="I4" s="18">
        <v>29.073</v>
      </c>
      <c r="J4" s="18">
        <v>34.555000000000007</v>
      </c>
      <c r="K4" s="18">
        <v>64.828000000000003</v>
      </c>
      <c r="L4" s="18">
        <v>73.467999999999989</v>
      </c>
      <c r="M4" s="18">
        <v>81.112999999999985</v>
      </c>
      <c r="N4" s="18">
        <v>43.678000000000004</v>
      </c>
      <c r="O4" s="18">
        <v>19.555</v>
      </c>
      <c r="P4" s="18">
        <v>10.181000000000001</v>
      </c>
      <c r="Q4" s="18">
        <v>10.256</v>
      </c>
      <c r="R4" s="18">
        <v>12.137</v>
      </c>
      <c r="S4" s="18">
        <v>11.862</v>
      </c>
      <c r="T4" s="18">
        <v>10.968</v>
      </c>
      <c r="U4" s="18">
        <v>8.9510000000000005</v>
      </c>
      <c r="V4" s="18">
        <v>20.306000000000001</v>
      </c>
      <c r="W4" s="18">
        <v>19.362000000000002</v>
      </c>
      <c r="X4" s="18">
        <v>21.585000000000001</v>
      </c>
      <c r="Y4" s="18">
        <v>19.015999999999998</v>
      </c>
      <c r="Z4" s="19"/>
      <c r="AA4" s="20">
        <f>SUM(B4:Z4)</f>
        <v>740.93799999999987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250</v>
      </c>
      <c r="C7" s="28">
        <v>250.72</v>
      </c>
      <c r="D7" s="28">
        <v>249.19</v>
      </c>
      <c r="E7" s="28">
        <v>235</v>
      </c>
      <c r="F7" s="28">
        <v>236.93</v>
      </c>
      <c r="G7" s="28">
        <v>252.85</v>
      </c>
      <c r="H7" s="28">
        <v>301.66000000000003</v>
      </c>
      <c r="I7" s="28">
        <v>346</v>
      </c>
      <c r="J7" s="28">
        <v>365.09</v>
      </c>
      <c r="K7" s="28">
        <v>345.61</v>
      </c>
      <c r="L7" s="28">
        <v>295.04000000000002</v>
      </c>
      <c r="M7" s="28">
        <v>265.20999999999998</v>
      </c>
      <c r="N7" s="28">
        <v>257.68</v>
      </c>
      <c r="O7" s="28">
        <v>236.17</v>
      </c>
      <c r="P7" s="28">
        <v>248.96</v>
      </c>
      <c r="Q7" s="28">
        <v>279.2</v>
      </c>
      <c r="R7" s="28">
        <v>291.27</v>
      </c>
      <c r="S7" s="28">
        <v>351.44</v>
      </c>
      <c r="T7" s="28">
        <v>358.93</v>
      </c>
      <c r="U7" s="28">
        <v>313.49</v>
      </c>
      <c r="V7" s="28">
        <v>285</v>
      </c>
      <c r="W7" s="28">
        <v>284.08</v>
      </c>
      <c r="X7" s="28">
        <v>256.91000000000003</v>
      </c>
      <c r="Y7" s="28">
        <v>234.43</v>
      </c>
      <c r="Z7" s="29"/>
      <c r="AA7" s="30">
        <f>IF(SUM(B7:Z7)&lt;&gt;0,AVERAGEIF(B7:Z7,"&lt;&gt;"""),"")</f>
        <v>282.95249999999999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20.553999999999998</v>
      </c>
      <c r="C12" s="52">
        <v>24.203000000000003</v>
      </c>
      <c r="D12" s="52"/>
      <c r="E12" s="52"/>
      <c r="F12" s="52"/>
      <c r="G12" s="52">
        <v>43.216000000000001</v>
      </c>
      <c r="H12" s="52">
        <v>2.036</v>
      </c>
      <c r="I12" s="52">
        <v>5.2929999999999993</v>
      </c>
      <c r="J12" s="52">
        <v>4.0720000000000001</v>
      </c>
      <c r="K12" s="52">
        <v>4.0659999999999998</v>
      </c>
      <c r="L12" s="52">
        <v>21.09</v>
      </c>
      <c r="M12" s="52">
        <v>20.202000000000002</v>
      </c>
      <c r="N12" s="52">
        <v>20.222000000000001</v>
      </c>
      <c r="O12" s="52"/>
      <c r="P12" s="52"/>
      <c r="Q12" s="52"/>
      <c r="R12" s="52"/>
      <c r="S12" s="52"/>
      <c r="T12" s="52"/>
      <c r="U12" s="52"/>
      <c r="V12" s="52">
        <v>13.199</v>
      </c>
      <c r="W12" s="52">
        <v>10.837999999999999</v>
      </c>
      <c r="X12" s="52">
        <v>15.756</v>
      </c>
      <c r="Y12" s="52">
        <v>13.03</v>
      </c>
      <c r="Z12" s="53"/>
      <c r="AA12" s="54">
        <f t="shared" si="0"/>
        <v>217.77700000000004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8.3850000000000016</v>
      </c>
      <c r="E14" s="57">
        <v>11.22</v>
      </c>
      <c r="F14" s="57">
        <v>10.470999999999998</v>
      </c>
      <c r="G14" s="57"/>
      <c r="H14" s="57">
        <v>8.4030000000000005</v>
      </c>
      <c r="I14" s="57">
        <v>4.407</v>
      </c>
      <c r="J14" s="57">
        <v>8.5609999999999999</v>
      </c>
      <c r="K14" s="57">
        <v>2.7779999999999996</v>
      </c>
      <c r="L14" s="57">
        <v>10.273</v>
      </c>
      <c r="M14" s="57">
        <v>4.8229999999999995</v>
      </c>
      <c r="N14" s="57">
        <v>11.704000000000001</v>
      </c>
      <c r="O14" s="57"/>
      <c r="P14" s="57"/>
      <c r="Q14" s="57"/>
      <c r="R14" s="57"/>
      <c r="S14" s="57">
        <v>0.29899999999999999</v>
      </c>
      <c r="T14" s="57">
        <v>0.999</v>
      </c>
      <c r="U14" s="57">
        <v>0.51600000000000001</v>
      </c>
      <c r="V14" s="57">
        <v>0.22800000000000001</v>
      </c>
      <c r="W14" s="57">
        <v>0.27800000000000002</v>
      </c>
      <c r="X14" s="57"/>
      <c r="Y14" s="57"/>
      <c r="Z14" s="58"/>
      <c r="AA14" s="59">
        <f t="shared" si="0"/>
        <v>83.344999999999985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20.553999999999998</v>
      </c>
      <c r="C16" s="62">
        <f t="shared" ref="C16:Z16" si="1">IF(LEN(C$2)&gt;0,SUM(C10:C15),"")</f>
        <v>24.203000000000003</v>
      </c>
      <c r="D16" s="62">
        <f t="shared" si="1"/>
        <v>8.3850000000000016</v>
      </c>
      <c r="E16" s="62">
        <f t="shared" si="1"/>
        <v>11.22</v>
      </c>
      <c r="F16" s="62">
        <f t="shared" si="1"/>
        <v>10.470999999999998</v>
      </c>
      <c r="G16" s="62">
        <f t="shared" si="1"/>
        <v>43.216000000000001</v>
      </c>
      <c r="H16" s="62">
        <f t="shared" si="1"/>
        <v>10.439</v>
      </c>
      <c r="I16" s="62">
        <f t="shared" si="1"/>
        <v>9.6999999999999993</v>
      </c>
      <c r="J16" s="62">
        <f t="shared" si="1"/>
        <v>12.632999999999999</v>
      </c>
      <c r="K16" s="62">
        <f t="shared" si="1"/>
        <v>6.8439999999999994</v>
      </c>
      <c r="L16" s="62">
        <f t="shared" si="1"/>
        <v>31.363</v>
      </c>
      <c r="M16" s="62">
        <f t="shared" si="1"/>
        <v>25.025000000000002</v>
      </c>
      <c r="N16" s="62">
        <f t="shared" si="1"/>
        <v>31.926000000000002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0.29899999999999999</v>
      </c>
      <c r="T16" s="62">
        <f t="shared" si="1"/>
        <v>0.999</v>
      </c>
      <c r="U16" s="62">
        <f t="shared" si="1"/>
        <v>0.51600000000000001</v>
      </c>
      <c r="V16" s="62">
        <f t="shared" si="1"/>
        <v>13.427</v>
      </c>
      <c r="W16" s="62">
        <f t="shared" si="1"/>
        <v>11.116</v>
      </c>
      <c r="X16" s="62">
        <f t="shared" si="1"/>
        <v>15.756</v>
      </c>
      <c r="Y16" s="62">
        <f t="shared" si="1"/>
        <v>13.03</v>
      </c>
      <c r="Z16" s="63" t="str">
        <f t="shared" si="1"/>
        <v/>
      </c>
      <c r="AA16" s="64">
        <f>SUM(AA10:AA15)</f>
        <v>301.12200000000001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36.040999999999997</v>
      </c>
      <c r="C21" s="81">
        <v>41.320999999999998</v>
      </c>
      <c r="D21" s="81">
        <v>4.6500000000000004</v>
      </c>
      <c r="E21" s="81">
        <v>3.3470000000000004</v>
      </c>
      <c r="F21" s="81">
        <v>4.7349999999999994</v>
      </c>
      <c r="G21" s="81">
        <v>0.91300000000000003</v>
      </c>
      <c r="H21" s="81">
        <v>30.548999999999999</v>
      </c>
      <c r="I21" s="81">
        <v>19.373000000000001</v>
      </c>
      <c r="J21" s="81">
        <v>21.922000000000001</v>
      </c>
      <c r="K21" s="81">
        <v>57.983999999999995</v>
      </c>
      <c r="L21" s="81">
        <v>42.104999999999997</v>
      </c>
      <c r="M21" s="81">
        <v>56.087999999999994</v>
      </c>
      <c r="N21" s="81">
        <v>11.751999999999999</v>
      </c>
      <c r="O21" s="81">
        <v>11.754999999999999</v>
      </c>
      <c r="P21" s="81">
        <v>10.181000000000001</v>
      </c>
      <c r="Q21" s="81">
        <v>10.256</v>
      </c>
      <c r="R21" s="81">
        <v>12.137</v>
      </c>
      <c r="S21" s="81">
        <v>11.562999999999999</v>
      </c>
      <c r="T21" s="81">
        <v>9.9689999999999994</v>
      </c>
      <c r="U21" s="81">
        <v>8.4349999999999987</v>
      </c>
      <c r="V21" s="81">
        <v>6.8789999999999996</v>
      </c>
      <c r="W21" s="81">
        <v>8.2459999999999987</v>
      </c>
      <c r="X21" s="81">
        <v>5.8290000000000006</v>
      </c>
      <c r="Y21" s="81">
        <v>5.9859999999999998</v>
      </c>
      <c r="Z21" s="78"/>
      <c r="AA21" s="79">
        <f t="shared" si="2"/>
        <v>432.01599999999996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36.040999999999997</v>
      </c>
      <c r="C25" s="88">
        <f t="shared" ref="C25:Z25" si="3">IF(LEN(C$2)&gt;0,SUM(C19:C24),"")</f>
        <v>41.320999999999998</v>
      </c>
      <c r="D25" s="88">
        <f t="shared" si="3"/>
        <v>4.6500000000000004</v>
      </c>
      <c r="E25" s="88">
        <f t="shared" si="3"/>
        <v>3.3470000000000004</v>
      </c>
      <c r="F25" s="88">
        <f t="shared" si="3"/>
        <v>4.7349999999999994</v>
      </c>
      <c r="G25" s="88">
        <f t="shared" si="3"/>
        <v>0.91300000000000003</v>
      </c>
      <c r="H25" s="88">
        <f t="shared" si="3"/>
        <v>30.548999999999999</v>
      </c>
      <c r="I25" s="88">
        <f t="shared" si="3"/>
        <v>19.373000000000001</v>
      </c>
      <c r="J25" s="88">
        <f t="shared" si="3"/>
        <v>21.922000000000001</v>
      </c>
      <c r="K25" s="88">
        <f t="shared" si="3"/>
        <v>57.983999999999995</v>
      </c>
      <c r="L25" s="88">
        <f t="shared" si="3"/>
        <v>42.104999999999997</v>
      </c>
      <c r="M25" s="88">
        <f t="shared" si="3"/>
        <v>56.087999999999994</v>
      </c>
      <c r="N25" s="88">
        <f t="shared" si="3"/>
        <v>11.751999999999999</v>
      </c>
      <c r="O25" s="88">
        <f t="shared" si="3"/>
        <v>11.754999999999999</v>
      </c>
      <c r="P25" s="88">
        <f t="shared" si="3"/>
        <v>10.181000000000001</v>
      </c>
      <c r="Q25" s="88">
        <f t="shared" si="3"/>
        <v>10.256</v>
      </c>
      <c r="R25" s="88">
        <f t="shared" si="3"/>
        <v>12.137</v>
      </c>
      <c r="S25" s="88">
        <f t="shared" si="3"/>
        <v>11.562999999999999</v>
      </c>
      <c r="T25" s="88">
        <f t="shared" si="3"/>
        <v>9.9689999999999994</v>
      </c>
      <c r="U25" s="88">
        <f t="shared" si="3"/>
        <v>8.4349999999999987</v>
      </c>
      <c r="V25" s="88">
        <f t="shared" si="3"/>
        <v>6.8789999999999996</v>
      </c>
      <c r="W25" s="88">
        <f t="shared" si="3"/>
        <v>8.2459999999999987</v>
      </c>
      <c r="X25" s="88">
        <f t="shared" si="3"/>
        <v>5.8290000000000006</v>
      </c>
      <c r="Y25" s="88">
        <f t="shared" si="3"/>
        <v>5.9859999999999998</v>
      </c>
      <c r="Z25" s="89" t="str">
        <f t="shared" si="3"/>
        <v/>
      </c>
      <c r="AA25" s="90">
        <f>SUM(AA19:AA24)</f>
        <v>432.01599999999996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56.594999999999999</v>
      </c>
      <c r="C29" s="77">
        <v>65.524000000000001</v>
      </c>
      <c r="D29" s="77">
        <v>13.035</v>
      </c>
      <c r="E29" s="77">
        <v>14.567</v>
      </c>
      <c r="F29" s="77">
        <v>15.206</v>
      </c>
      <c r="G29" s="77">
        <v>44.128999999999998</v>
      </c>
      <c r="H29" s="77">
        <v>40.988</v>
      </c>
      <c r="I29" s="77">
        <v>29.073</v>
      </c>
      <c r="J29" s="77">
        <v>34.555</v>
      </c>
      <c r="K29" s="77">
        <v>64.828000000000003</v>
      </c>
      <c r="L29" s="77">
        <v>73.468000000000004</v>
      </c>
      <c r="M29" s="77">
        <v>81.113</v>
      </c>
      <c r="N29" s="77">
        <v>43.677999999999997</v>
      </c>
      <c r="O29" s="77">
        <v>11.755000000000001</v>
      </c>
      <c r="P29" s="77">
        <v>10.180999999999999</v>
      </c>
      <c r="Q29" s="77">
        <v>10.256</v>
      </c>
      <c r="R29" s="77">
        <v>12.137</v>
      </c>
      <c r="S29" s="77">
        <v>11.862</v>
      </c>
      <c r="T29" s="77">
        <v>10.968</v>
      </c>
      <c r="U29" s="77">
        <v>8.9510000000000005</v>
      </c>
      <c r="V29" s="77">
        <v>20.306000000000001</v>
      </c>
      <c r="W29" s="77">
        <v>19.361999999999998</v>
      </c>
      <c r="X29" s="77">
        <v>21.585000000000001</v>
      </c>
      <c r="Y29" s="77">
        <v>19.015999999999998</v>
      </c>
      <c r="Z29" s="78"/>
      <c r="AA29" s="79">
        <f>SUM(B29:Z29)</f>
        <v>733.13799999999992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56.594999999999999</v>
      </c>
      <c r="C31" s="62">
        <f t="shared" ref="C31:Z31" si="4">IF(LEN(C$2)&gt;0,SUM(C28:C30),"")</f>
        <v>65.524000000000001</v>
      </c>
      <c r="D31" s="62">
        <f t="shared" si="4"/>
        <v>13.035</v>
      </c>
      <c r="E31" s="62">
        <f t="shared" si="4"/>
        <v>14.567</v>
      </c>
      <c r="F31" s="62">
        <f t="shared" si="4"/>
        <v>15.206</v>
      </c>
      <c r="G31" s="62">
        <f t="shared" si="4"/>
        <v>44.128999999999998</v>
      </c>
      <c r="H31" s="62">
        <f t="shared" si="4"/>
        <v>40.988</v>
      </c>
      <c r="I31" s="62">
        <f t="shared" si="4"/>
        <v>29.073</v>
      </c>
      <c r="J31" s="62">
        <f t="shared" si="4"/>
        <v>34.555</v>
      </c>
      <c r="K31" s="62">
        <f t="shared" si="4"/>
        <v>64.828000000000003</v>
      </c>
      <c r="L31" s="62">
        <f t="shared" si="4"/>
        <v>73.468000000000004</v>
      </c>
      <c r="M31" s="62">
        <f t="shared" si="4"/>
        <v>81.113</v>
      </c>
      <c r="N31" s="62">
        <f t="shared" si="4"/>
        <v>43.677999999999997</v>
      </c>
      <c r="O31" s="62">
        <f t="shared" si="4"/>
        <v>11.755000000000001</v>
      </c>
      <c r="P31" s="62">
        <f t="shared" si="4"/>
        <v>10.180999999999999</v>
      </c>
      <c r="Q31" s="62">
        <f t="shared" si="4"/>
        <v>10.256</v>
      </c>
      <c r="R31" s="62">
        <f t="shared" si="4"/>
        <v>12.137</v>
      </c>
      <c r="S31" s="62">
        <f t="shared" si="4"/>
        <v>11.862</v>
      </c>
      <c r="T31" s="62">
        <f t="shared" si="4"/>
        <v>10.968</v>
      </c>
      <c r="U31" s="62">
        <f t="shared" si="4"/>
        <v>8.9510000000000005</v>
      </c>
      <c r="V31" s="62">
        <f t="shared" si="4"/>
        <v>20.306000000000001</v>
      </c>
      <c r="W31" s="62">
        <f t="shared" si="4"/>
        <v>19.361999999999998</v>
      </c>
      <c r="X31" s="62">
        <f t="shared" si="4"/>
        <v>21.585000000000001</v>
      </c>
      <c r="Y31" s="62">
        <f t="shared" si="4"/>
        <v>19.015999999999998</v>
      </c>
      <c r="Z31" s="63" t="str">
        <f t="shared" si="4"/>
        <v/>
      </c>
      <c r="AA31" s="64">
        <f>SUM(AA28:AA30)</f>
        <v>733.13799999999992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7.8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7.8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7.8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7.8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56.594999999999999</v>
      </c>
      <c r="C51" s="88">
        <f t="shared" si="10"/>
        <v>65.524000000000001</v>
      </c>
      <c r="D51" s="88">
        <f t="shared" si="10"/>
        <v>13.035000000000002</v>
      </c>
      <c r="E51" s="88">
        <f t="shared" si="10"/>
        <v>14.567</v>
      </c>
      <c r="F51" s="88">
        <f t="shared" si="10"/>
        <v>15.205999999999998</v>
      </c>
      <c r="G51" s="88">
        <f t="shared" si="10"/>
        <v>44.128999999999998</v>
      </c>
      <c r="H51" s="88">
        <f t="shared" si="10"/>
        <v>40.988</v>
      </c>
      <c r="I51" s="88">
        <f t="shared" si="10"/>
        <v>29.073</v>
      </c>
      <c r="J51" s="88">
        <f t="shared" si="10"/>
        <v>34.555</v>
      </c>
      <c r="K51" s="88">
        <f t="shared" si="10"/>
        <v>64.827999999999989</v>
      </c>
      <c r="L51" s="88">
        <f t="shared" si="10"/>
        <v>73.467999999999989</v>
      </c>
      <c r="M51" s="88">
        <f t="shared" si="10"/>
        <v>81.113</v>
      </c>
      <c r="N51" s="88">
        <f t="shared" si="10"/>
        <v>43.677999999999997</v>
      </c>
      <c r="O51" s="88">
        <f t="shared" si="10"/>
        <v>19.555</v>
      </c>
      <c r="P51" s="88">
        <f t="shared" si="10"/>
        <v>10.181000000000001</v>
      </c>
      <c r="Q51" s="88">
        <f t="shared" si="10"/>
        <v>10.256</v>
      </c>
      <c r="R51" s="88">
        <f t="shared" si="10"/>
        <v>12.137</v>
      </c>
      <c r="S51" s="88">
        <f t="shared" si="10"/>
        <v>11.861999999999998</v>
      </c>
      <c r="T51" s="88">
        <f t="shared" si="10"/>
        <v>10.968</v>
      </c>
      <c r="U51" s="88">
        <f t="shared" si="10"/>
        <v>8.9509999999999987</v>
      </c>
      <c r="V51" s="88">
        <f t="shared" si="10"/>
        <v>20.305999999999997</v>
      </c>
      <c r="W51" s="88">
        <f t="shared" si="10"/>
        <v>19.361999999999998</v>
      </c>
      <c r="X51" s="88">
        <f t="shared" si="10"/>
        <v>21.585000000000001</v>
      </c>
      <c r="Y51" s="88">
        <f t="shared" si="10"/>
        <v>19.015999999999998</v>
      </c>
      <c r="Z51" s="89" t="str">
        <f t="shared" si="10"/>
        <v/>
      </c>
      <c r="AA51" s="105">
        <f>SUM(B51:Z51)</f>
        <v>740.93799999999987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56.594999999999992</v>
      </c>
      <c r="C4" s="18">
        <v>65.524000000000001</v>
      </c>
      <c r="D4" s="18">
        <v>13.035</v>
      </c>
      <c r="E4" s="18">
        <v>14.567</v>
      </c>
      <c r="F4" s="18">
        <v>15.206</v>
      </c>
      <c r="G4" s="18">
        <v>44.129000000000005</v>
      </c>
      <c r="H4" s="18">
        <v>40.988</v>
      </c>
      <c r="I4" s="18">
        <v>29.072999999999997</v>
      </c>
      <c r="J4" s="18">
        <v>34.555</v>
      </c>
      <c r="K4" s="18">
        <v>64.828000000000003</v>
      </c>
      <c r="L4" s="18">
        <v>73.442000000000007</v>
      </c>
      <c r="M4" s="18">
        <v>81.15100000000001</v>
      </c>
      <c r="N4" s="18">
        <v>43.665999999999997</v>
      </c>
      <c r="O4" s="18">
        <v>19.524999999999999</v>
      </c>
      <c r="P4" s="18">
        <v>10.180999999999999</v>
      </c>
      <c r="Q4" s="18">
        <v>10.256</v>
      </c>
      <c r="R4" s="18">
        <v>12.136999999999997</v>
      </c>
      <c r="S4" s="18">
        <v>11.862</v>
      </c>
      <c r="T4" s="18">
        <v>10.968000000000002</v>
      </c>
      <c r="U4" s="18">
        <v>8.9510000000000005</v>
      </c>
      <c r="V4" s="18">
        <v>20.264000000000003</v>
      </c>
      <c r="W4" s="18">
        <v>19.361999999999998</v>
      </c>
      <c r="X4" s="18">
        <v>21.585000000000001</v>
      </c>
      <c r="Y4" s="18">
        <v>19.016000000000002</v>
      </c>
      <c r="Z4" s="19"/>
      <c r="AA4" s="20">
        <f>SUM(B4:Z4)</f>
        <v>740.86599999999987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250</v>
      </c>
      <c r="C7" s="28">
        <v>250.72</v>
      </c>
      <c r="D7" s="28">
        <v>249.19</v>
      </c>
      <c r="E7" s="28">
        <v>235</v>
      </c>
      <c r="F7" s="28">
        <v>236.93</v>
      </c>
      <c r="G7" s="28">
        <v>252.85</v>
      </c>
      <c r="H7" s="28">
        <v>301.66000000000003</v>
      </c>
      <c r="I7" s="28">
        <v>346</v>
      </c>
      <c r="J7" s="28">
        <v>365.09</v>
      </c>
      <c r="K7" s="28">
        <v>345.61</v>
      </c>
      <c r="L7" s="28">
        <v>295.04000000000002</v>
      </c>
      <c r="M7" s="28">
        <v>265.20999999999998</v>
      </c>
      <c r="N7" s="28">
        <v>257.68</v>
      </c>
      <c r="O7" s="28">
        <v>236.17</v>
      </c>
      <c r="P7" s="28">
        <v>248.96</v>
      </c>
      <c r="Q7" s="28">
        <v>279.2</v>
      </c>
      <c r="R7" s="28">
        <v>291.27</v>
      </c>
      <c r="S7" s="28">
        <v>351.44</v>
      </c>
      <c r="T7" s="28">
        <v>358.93</v>
      </c>
      <c r="U7" s="28">
        <v>313.49</v>
      </c>
      <c r="V7" s="28">
        <v>285</v>
      </c>
      <c r="W7" s="28">
        <v>284.08</v>
      </c>
      <c r="X7" s="28">
        <v>256.91000000000003</v>
      </c>
      <c r="Y7" s="28">
        <v>234.43</v>
      </c>
      <c r="Z7" s="29"/>
      <c r="AA7" s="30">
        <f>IF(SUM(B7:Z7)&lt;&gt;0,AVERAGEIF(B7:Z7,"&lt;&gt;"""),"")</f>
        <v>282.95249999999999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33</v>
      </c>
      <c r="C12" s="52">
        <v>37</v>
      </c>
      <c r="D12" s="52"/>
      <c r="E12" s="52"/>
      <c r="F12" s="52"/>
      <c r="G12" s="52">
        <v>10.81</v>
      </c>
      <c r="H12" s="52">
        <v>25.45</v>
      </c>
      <c r="I12" s="52">
        <v>5.3019999999999996</v>
      </c>
      <c r="J12" s="52">
        <v>20.64</v>
      </c>
      <c r="K12" s="52">
        <v>52.808999999999997</v>
      </c>
      <c r="L12" s="52">
        <v>37.989000000000004</v>
      </c>
      <c r="M12" s="52">
        <v>50.537999999999997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273.53800000000001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19.839000000000002</v>
      </c>
      <c r="C14" s="57">
        <v>23.985999999999997</v>
      </c>
      <c r="D14" s="57">
        <v>8.49</v>
      </c>
      <c r="E14" s="57">
        <v>9.2100000000000009</v>
      </c>
      <c r="F14" s="57">
        <v>9.69</v>
      </c>
      <c r="G14" s="57">
        <v>25.956</v>
      </c>
      <c r="H14" s="57">
        <v>7.07</v>
      </c>
      <c r="I14" s="57">
        <v>14.404</v>
      </c>
      <c r="J14" s="57">
        <v>4.6399999999999997</v>
      </c>
      <c r="K14" s="57">
        <v>6.0860000000000003</v>
      </c>
      <c r="L14" s="57">
        <v>4.2300000000000004</v>
      </c>
      <c r="M14" s="57">
        <v>4.01</v>
      </c>
      <c r="N14" s="57">
        <v>0.66700000000000004</v>
      </c>
      <c r="O14" s="57">
        <v>19.524999999999999</v>
      </c>
      <c r="P14" s="57">
        <v>9.6050000000000004</v>
      </c>
      <c r="Q14" s="57">
        <v>10.256</v>
      </c>
      <c r="R14" s="57">
        <v>12.136999999999997</v>
      </c>
      <c r="S14" s="57">
        <v>11.862</v>
      </c>
      <c r="T14" s="57">
        <v>10.968000000000002</v>
      </c>
      <c r="U14" s="57">
        <v>8.6610000000000014</v>
      </c>
      <c r="V14" s="57">
        <v>18.564</v>
      </c>
      <c r="W14" s="57">
        <v>19.361999999999998</v>
      </c>
      <c r="X14" s="57">
        <v>21.585000000000001</v>
      </c>
      <c r="Y14" s="57">
        <v>19.016000000000002</v>
      </c>
      <c r="Z14" s="58"/>
      <c r="AA14" s="59">
        <f t="shared" si="0"/>
        <v>299.81899999999996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52.838999999999999</v>
      </c>
      <c r="C16" s="62">
        <f t="shared" ref="C16:Z16" si="1">IF(LEN(C$2)&gt;0,SUM(C10:C15),"")</f>
        <v>60.985999999999997</v>
      </c>
      <c r="D16" s="62">
        <f t="shared" si="1"/>
        <v>8.49</v>
      </c>
      <c r="E16" s="62">
        <f t="shared" si="1"/>
        <v>9.2100000000000009</v>
      </c>
      <c r="F16" s="62">
        <f t="shared" si="1"/>
        <v>9.69</v>
      </c>
      <c r="G16" s="62">
        <f t="shared" si="1"/>
        <v>36.765999999999998</v>
      </c>
      <c r="H16" s="62">
        <f t="shared" si="1"/>
        <v>32.519999999999996</v>
      </c>
      <c r="I16" s="62">
        <f t="shared" si="1"/>
        <v>19.706</v>
      </c>
      <c r="J16" s="62">
        <f t="shared" si="1"/>
        <v>25.28</v>
      </c>
      <c r="K16" s="62">
        <f t="shared" si="1"/>
        <v>58.894999999999996</v>
      </c>
      <c r="L16" s="62">
        <f t="shared" si="1"/>
        <v>42.219000000000008</v>
      </c>
      <c r="M16" s="62">
        <f t="shared" si="1"/>
        <v>54.547999999999995</v>
      </c>
      <c r="N16" s="62">
        <f t="shared" si="1"/>
        <v>0.66700000000000004</v>
      </c>
      <c r="O16" s="62">
        <f t="shared" si="1"/>
        <v>19.524999999999999</v>
      </c>
      <c r="P16" s="62">
        <f t="shared" si="1"/>
        <v>9.6050000000000004</v>
      </c>
      <c r="Q16" s="62">
        <f t="shared" si="1"/>
        <v>10.256</v>
      </c>
      <c r="R16" s="62">
        <f t="shared" si="1"/>
        <v>12.136999999999997</v>
      </c>
      <c r="S16" s="62">
        <f t="shared" si="1"/>
        <v>11.862</v>
      </c>
      <c r="T16" s="62">
        <f t="shared" si="1"/>
        <v>10.968000000000002</v>
      </c>
      <c r="U16" s="62">
        <f t="shared" si="1"/>
        <v>8.6610000000000014</v>
      </c>
      <c r="V16" s="62">
        <f t="shared" si="1"/>
        <v>18.564</v>
      </c>
      <c r="W16" s="62">
        <f t="shared" si="1"/>
        <v>19.361999999999998</v>
      </c>
      <c r="X16" s="62">
        <f t="shared" si="1"/>
        <v>21.585000000000001</v>
      </c>
      <c r="Y16" s="62">
        <f t="shared" si="1"/>
        <v>19.016000000000002</v>
      </c>
      <c r="Z16" s="63" t="str">
        <f t="shared" si="1"/>
        <v/>
      </c>
      <c r="AA16" s="64">
        <f>SUM(AA10:AA15)</f>
        <v>573.35699999999997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4.4000000000000004</v>
      </c>
    </row>
    <row r="20" spans="1:27" ht="24.95" customHeight="1" x14ac:dyDescent="0.2">
      <c r="A20" s="75" t="s">
        <v>15</v>
      </c>
      <c r="B20" s="76">
        <v>1.292</v>
      </c>
      <c r="C20" s="77">
        <v>1.284</v>
      </c>
      <c r="D20" s="77">
        <v>1.286</v>
      </c>
      <c r="E20" s="77">
        <v>1.29</v>
      </c>
      <c r="F20" s="77">
        <v>1.33</v>
      </c>
      <c r="G20" s="77">
        <v>1.546</v>
      </c>
      <c r="H20" s="77">
        <v>1.9339999999999999</v>
      </c>
      <c r="I20" s="77">
        <v>2.2290000000000001</v>
      </c>
      <c r="J20" s="77">
        <v>2.3119999999999998</v>
      </c>
      <c r="K20" s="77">
        <v>2.3260000000000001</v>
      </c>
      <c r="L20" s="77">
        <v>2.2869999999999999</v>
      </c>
      <c r="M20" s="77">
        <v>2.2610000000000001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21.376999999999995</v>
      </c>
    </row>
    <row r="21" spans="1:27" ht="24.95" customHeight="1" x14ac:dyDescent="0.2">
      <c r="A21" s="75" t="s">
        <v>16</v>
      </c>
      <c r="B21" s="80">
        <v>2.464</v>
      </c>
      <c r="C21" s="81">
        <v>2.1539999999999999</v>
      </c>
      <c r="D21" s="81">
        <v>2.1589999999999998</v>
      </c>
      <c r="E21" s="81">
        <v>2.9670000000000001</v>
      </c>
      <c r="F21" s="81">
        <v>3.0859999999999999</v>
      </c>
      <c r="G21" s="81">
        <v>5.8170000000000002</v>
      </c>
      <c r="H21" s="81">
        <v>6.5339999999999998</v>
      </c>
      <c r="I21" s="81">
        <v>7.1379999999999999</v>
      </c>
      <c r="J21" s="81">
        <v>6.9630000000000001</v>
      </c>
      <c r="K21" s="81">
        <v>3.6069999999999998</v>
      </c>
      <c r="L21" s="81">
        <v>3.9359999999999999</v>
      </c>
      <c r="M21" s="81">
        <v>8.2420000000000009</v>
      </c>
      <c r="N21" s="81">
        <v>7.5990000000000002</v>
      </c>
      <c r="O21" s="81"/>
      <c r="P21" s="81">
        <v>0.57599999999999996</v>
      </c>
      <c r="Q21" s="81"/>
      <c r="R21" s="81"/>
      <c r="S21" s="81"/>
      <c r="T21" s="81"/>
      <c r="U21" s="81">
        <v>0.28999999999999998</v>
      </c>
      <c r="V21" s="81"/>
      <c r="W21" s="81"/>
      <c r="X21" s="81"/>
      <c r="Y21" s="81"/>
      <c r="Z21" s="78"/>
      <c r="AA21" s="79">
        <f t="shared" si="2"/>
        <v>63.531999999999996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3.7560000000000002</v>
      </c>
      <c r="C25" s="88">
        <f t="shared" si="3"/>
        <v>4.5380000000000003</v>
      </c>
      <c r="D25" s="88">
        <f t="shared" si="3"/>
        <v>4.5449999999999999</v>
      </c>
      <c r="E25" s="88">
        <f t="shared" si="3"/>
        <v>5.3570000000000002</v>
      </c>
      <c r="F25" s="88">
        <f t="shared" si="3"/>
        <v>5.516</v>
      </c>
      <c r="G25" s="88">
        <f t="shared" si="3"/>
        <v>7.3630000000000004</v>
      </c>
      <c r="H25" s="88">
        <f t="shared" si="3"/>
        <v>8.468</v>
      </c>
      <c r="I25" s="88">
        <f t="shared" si="3"/>
        <v>9.3670000000000009</v>
      </c>
      <c r="J25" s="88">
        <f t="shared" si="3"/>
        <v>9.2750000000000004</v>
      </c>
      <c r="K25" s="88">
        <f t="shared" si="3"/>
        <v>5.9329999999999998</v>
      </c>
      <c r="L25" s="88">
        <f t="shared" si="3"/>
        <v>6.2229999999999999</v>
      </c>
      <c r="M25" s="88">
        <f t="shared" si="3"/>
        <v>10.503</v>
      </c>
      <c r="N25" s="88">
        <f t="shared" si="3"/>
        <v>7.5990000000000002</v>
      </c>
      <c r="O25" s="88">
        <f t="shared" si="3"/>
        <v>0</v>
      </c>
      <c r="P25" s="88">
        <f t="shared" si="3"/>
        <v>0.57599999999999996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0.28999999999999998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89.308999999999997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56.594999999999999</v>
      </c>
      <c r="C29" s="77">
        <v>65.524000000000001</v>
      </c>
      <c r="D29" s="77">
        <v>13.035</v>
      </c>
      <c r="E29" s="77">
        <v>14.567</v>
      </c>
      <c r="F29" s="77">
        <v>15.206</v>
      </c>
      <c r="G29" s="77">
        <v>44.128999999999998</v>
      </c>
      <c r="H29" s="77">
        <v>40.988</v>
      </c>
      <c r="I29" s="77">
        <v>29.073</v>
      </c>
      <c r="J29" s="77">
        <v>34.555</v>
      </c>
      <c r="K29" s="77">
        <v>64.828000000000003</v>
      </c>
      <c r="L29" s="77">
        <v>48.442</v>
      </c>
      <c r="M29" s="77">
        <v>65.051000000000002</v>
      </c>
      <c r="N29" s="77">
        <v>8.266</v>
      </c>
      <c r="O29" s="77">
        <v>19.524999999999999</v>
      </c>
      <c r="P29" s="77">
        <v>10.180999999999999</v>
      </c>
      <c r="Q29" s="77">
        <v>10.256</v>
      </c>
      <c r="R29" s="77">
        <v>12.137</v>
      </c>
      <c r="S29" s="77">
        <v>11.862</v>
      </c>
      <c r="T29" s="77">
        <v>10.968</v>
      </c>
      <c r="U29" s="77">
        <v>8.9510000000000005</v>
      </c>
      <c r="V29" s="77">
        <v>18.564</v>
      </c>
      <c r="W29" s="77">
        <v>19.361999999999998</v>
      </c>
      <c r="X29" s="77">
        <v>21.585000000000001</v>
      </c>
      <c r="Y29" s="77">
        <v>19.015999999999998</v>
      </c>
      <c r="Z29" s="78"/>
      <c r="AA29" s="79">
        <f>SUM(B29:Z29)</f>
        <v>662.66599999999983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56.594999999999999</v>
      </c>
      <c r="C31" s="62">
        <f t="shared" si="4"/>
        <v>65.524000000000001</v>
      </c>
      <c r="D31" s="62">
        <f t="shared" si="4"/>
        <v>13.035</v>
      </c>
      <c r="E31" s="62">
        <f t="shared" si="4"/>
        <v>14.567</v>
      </c>
      <c r="F31" s="62">
        <f t="shared" si="4"/>
        <v>15.206</v>
      </c>
      <c r="G31" s="62">
        <f t="shared" si="4"/>
        <v>44.128999999999998</v>
      </c>
      <c r="H31" s="62">
        <f t="shared" si="4"/>
        <v>40.988</v>
      </c>
      <c r="I31" s="62">
        <f t="shared" si="4"/>
        <v>29.073</v>
      </c>
      <c r="J31" s="62">
        <f t="shared" si="4"/>
        <v>34.555</v>
      </c>
      <c r="K31" s="62">
        <f t="shared" si="4"/>
        <v>64.828000000000003</v>
      </c>
      <c r="L31" s="62">
        <f t="shared" si="4"/>
        <v>48.442</v>
      </c>
      <c r="M31" s="62">
        <f t="shared" si="4"/>
        <v>65.051000000000002</v>
      </c>
      <c r="N31" s="62">
        <f t="shared" si="4"/>
        <v>8.266</v>
      </c>
      <c r="O31" s="62">
        <f t="shared" si="4"/>
        <v>19.524999999999999</v>
      </c>
      <c r="P31" s="62">
        <f t="shared" si="4"/>
        <v>10.180999999999999</v>
      </c>
      <c r="Q31" s="62">
        <f t="shared" si="4"/>
        <v>10.256</v>
      </c>
      <c r="R31" s="62">
        <f t="shared" si="4"/>
        <v>12.137</v>
      </c>
      <c r="S31" s="62">
        <f t="shared" si="4"/>
        <v>11.862</v>
      </c>
      <c r="T31" s="62">
        <f t="shared" si="4"/>
        <v>10.968</v>
      </c>
      <c r="U31" s="62">
        <f t="shared" si="4"/>
        <v>8.9510000000000005</v>
      </c>
      <c r="V31" s="62">
        <f t="shared" si="4"/>
        <v>18.564</v>
      </c>
      <c r="W31" s="62">
        <f t="shared" si="4"/>
        <v>19.361999999999998</v>
      </c>
      <c r="X31" s="62">
        <f t="shared" si="4"/>
        <v>21.585000000000001</v>
      </c>
      <c r="Y31" s="62">
        <f t="shared" si="4"/>
        <v>19.015999999999998</v>
      </c>
      <c r="Z31" s="63">
        <f t="shared" si="4"/>
        <v>0</v>
      </c>
      <c r="AA31" s="64">
        <f t="shared" si="4"/>
        <v>662.66599999999983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25</v>
      </c>
      <c r="M38" s="99">
        <v>16.100000000000001</v>
      </c>
      <c r="N38" s="99">
        <v>35.4</v>
      </c>
      <c r="O38" s="99"/>
      <c r="P38" s="99"/>
      <c r="Q38" s="99"/>
      <c r="R38" s="99"/>
      <c r="S38" s="99"/>
      <c r="T38" s="99"/>
      <c r="U38" s="99"/>
      <c r="V38" s="99">
        <v>1.7</v>
      </c>
      <c r="W38" s="99"/>
      <c r="X38" s="99"/>
      <c r="Y38" s="99"/>
      <c r="Z38" s="100"/>
      <c r="AA38" s="79">
        <f t="shared" si="5"/>
        <v>78.2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25</v>
      </c>
      <c r="M39" s="88">
        <f t="shared" si="6"/>
        <v>16.100000000000001</v>
      </c>
      <c r="N39" s="88">
        <f t="shared" si="6"/>
        <v>35.4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78.2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25</v>
      </c>
      <c r="M46" s="99">
        <v>16.100000000000001</v>
      </c>
      <c r="N46" s="99">
        <v>35.4</v>
      </c>
      <c r="O46" s="99"/>
      <c r="P46" s="99"/>
      <c r="Q46" s="99"/>
      <c r="R46" s="99"/>
      <c r="S46" s="99"/>
      <c r="T46" s="99"/>
      <c r="U46" s="99"/>
      <c r="V46" s="99">
        <v>1.7</v>
      </c>
      <c r="W46" s="99"/>
      <c r="X46" s="99"/>
      <c r="Y46" s="99"/>
      <c r="Z46" s="100"/>
      <c r="AA46" s="79">
        <f t="shared" si="7"/>
        <v>78.2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25</v>
      </c>
      <c r="M48" s="88">
        <f t="shared" si="8"/>
        <v>16.100000000000001</v>
      </c>
      <c r="N48" s="88">
        <f t="shared" si="8"/>
        <v>35.4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78.2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56.594999999999999</v>
      </c>
      <c r="C51" s="88">
        <f t="shared" si="10"/>
        <v>65.524000000000001</v>
      </c>
      <c r="D51" s="88">
        <f t="shared" si="10"/>
        <v>13.035</v>
      </c>
      <c r="E51" s="88">
        <f t="shared" si="10"/>
        <v>14.567</v>
      </c>
      <c r="F51" s="88">
        <f t="shared" si="10"/>
        <v>15.206</v>
      </c>
      <c r="G51" s="88">
        <f t="shared" si="10"/>
        <v>44.128999999999998</v>
      </c>
      <c r="H51" s="88">
        <f t="shared" si="10"/>
        <v>40.988</v>
      </c>
      <c r="I51" s="88">
        <f t="shared" si="10"/>
        <v>29.073</v>
      </c>
      <c r="J51" s="88">
        <f t="shared" si="10"/>
        <v>34.555</v>
      </c>
      <c r="K51" s="88">
        <f t="shared" si="10"/>
        <v>64.828000000000003</v>
      </c>
      <c r="L51" s="88">
        <f t="shared" si="10"/>
        <v>73.442000000000007</v>
      </c>
      <c r="M51" s="88">
        <f t="shared" si="10"/>
        <v>81.150999999999982</v>
      </c>
      <c r="N51" s="88">
        <f t="shared" si="10"/>
        <v>43.665999999999997</v>
      </c>
      <c r="O51" s="88">
        <f t="shared" si="10"/>
        <v>19.524999999999999</v>
      </c>
      <c r="P51" s="88">
        <f t="shared" si="10"/>
        <v>10.181000000000001</v>
      </c>
      <c r="Q51" s="88">
        <f t="shared" si="10"/>
        <v>10.256</v>
      </c>
      <c r="R51" s="88">
        <f t="shared" si="10"/>
        <v>12.136999999999997</v>
      </c>
      <c r="S51" s="88">
        <f t="shared" si="10"/>
        <v>11.862</v>
      </c>
      <c r="T51" s="88">
        <f t="shared" si="10"/>
        <v>10.968000000000002</v>
      </c>
      <c r="U51" s="88">
        <f t="shared" si="10"/>
        <v>8.9510000000000005</v>
      </c>
      <c r="V51" s="88">
        <f t="shared" si="10"/>
        <v>20.263999999999999</v>
      </c>
      <c r="W51" s="88">
        <f t="shared" si="10"/>
        <v>19.361999999999998</v>
      </c>
      <c r="X51" s="88">
        <f t="shared" si="10"/>
        <v>21.585000000000001</v>
      </c>
      <c r="Y51" s="88">
        <f t="shared" si="10"/>
        <v>19.016000000000002</v>
      </c>
      <c r="Z51" s="89">
        <f t="shared" si="10"/>
        <v>0</v>
      </c>
      <c r="AA51" s="105">
        <f>SUM(B51:Z51)</f>
        <v>740.86599999999987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2" sqref="I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25</v>
      </c>
      <c r="M4" s="18">
        <v>16.100000000000001</v>
      </c>
      <c r="N4" s="18">
        <v>35.4</v>
      </c>
      <c r="O4" s="18">
        <v>-7.8</v>
      </c>
      <c r="P4" s="18"/>
      <c r="Q4" s="18"/>
      <c r="R4" s="18"/>
      <c r="S4" s="18"/>
      <c r="T4" s="18"/>
      <c r="U4" s="18"/>
      <c r="V4" s="18">
        <v>1.7</v>
      </c>
      <c r="W4" s="18"/>
      <c r="X4" s="18"/>
      <c r="Y4" s="18"/>
      <c r="Z4" s="19"/>
      <c r="AA4" s="112">
        <f>SUM(B4:Z4)</f>
        <v>70.400000000000006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250</v>
      </c>
      <c r="C7" s="118">
        <v>250.72</v>
      </c>
      <c r="D7" s="118">
        <v>249.19</v>
      </c>
      <c r="E7" s="118">
        <v>235</v>
      </c>
      <c r="F7" s="118">
        <v>236.93</v>
      </c>
      <c r="G7" s="118">
        <v>252.85</v>
      </c>
      <c r="H7" s="118">
        <v>301.66000000000003</v>
      </c>
      <c r="I7" s="118">
        <v>346</v>
      </c>
      <c r="J7" s="118">
        <v>365.09</v>
      </c>
      <c r="K7" s="118">
        <v>345.61</v>
      </c>
      <c r="L7" s="118">
        <v>295.04000000000002</v>
      </c>
      <c r="M7" s="118">
        <v>265.20999999999998</v>
      </c>
      <c r="N7" s="118">
        <v>257.68</v>
      </c>
      <c r="O7" s="118">
        <v>236.17</v>
      </c>
      <c r="P7" s="118">
        <v>248.96</v>
      </c>
      <c r="Q7" s="118">
        <v>279.2</v>
      </c>
      <c r="R7" s="118">
        <v>291.27</v>
      </c>
      <c r="S7" s="118">
        <v>351.44</v>
      </c>
      <c r="T7" s="118">
        <v>358.93</v>
      </c>
      <c r="U7" s="118">
        <v>313.49</v>
      </c>
      <c r="V7" s="118">
        <v>285</v>
      </c>
      <c r="W7" s="118">
        <v>284.08</v>
      </c>
      <c r="X7" s="118">
        <v>256.91000000000003</v>
      </c>
      <c r="Y7" s="118">
        <v>234.43</v>
      </c>
      <c r="Z7" s="119"/>
      <c r="AA7" s="120">
        <f>IF(SUM(B7:Z7)&lt;&gt;0,AVERAGEIF(B7:Z7,"&lt;&gt;"""),"")</f>
        <v>282.95249999999999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7.8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7.8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7.8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7.8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>
        <v>25</v>
      </c>
      <c r="M23" s="134">
        <v>16.100000000000001</v>
      </c>
      <c r="N23" s="134">
        <v>35.4</v>
      </c>
      <c r="O23" s="134"/>
      <c r="P23" s="134"/>
      <c r="Q23" s="134"/>
      <c r="R23" s="134"/>
      <c r="S23" s="134"/>
      <c r="T23" s="134"/>
      <c r="U23" s="134"/>
      <c r="V23" s="134">
        <v>1.7</v>
      </c>
      <c r="W23" s="134"/>
      <c r="X23" s="134"/>
      <c r="Y23" s="134"/>
      <c r="Z23" s="132"/>
      <c r="AA23" s="133">
        <f t="shared" si="2"/>
        <v>78.2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25</v>
      </c>
      <c r="M24" s="136">
        <f t="shared" si="3"/>
        <v>16.100000000000001</v>
      </c>
      <c r="N24" s="136">
        <f t="shared" si="3"/>
        <v>35.4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1.7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78.2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2022-01-26T21:29:32Z</dcterms:created>
  <dcterms:modified xsi:type="dcterms:W3CDTF">2022-01-26T21:29:33Z</dcterms:modified>
</cp:coreProperties>
</file>