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<sst xmlns="http://schemas.openxmlformats.org/spreadsheetml/2006/main" count="117" uniqueCount="53">
  <si>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25/01/2022 23:21:23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</si>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</sst>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260.39699999999999</c:v>
                </c:pt>
                <c:pt idx="1">
                  <c:v>272.82600000000002</c:v>
                </c:pt>
                <c:pt idx="2">
                  <c:v>96.747</c:v>
                </c:pt>
                <c:pt idx="3">
                  <c:v>85.39</c:v>
                </c:pt>
                <c:pt idx="4">
                  <c:v>122.94499999999999</c:v>
                </c:pt>
                <c:pt idx="5">
                  <c:v>555.63099999999997</c:v>
                </c:pt>
                <c:pt idx="6">
                  <c:v>19.96</c:v>
                </c:pt>
                <c:pt idx="10">
                  <c:v>47.378</c:v>
                </c:pt>
                <c:pt idx="11">
                  <c:v>6.02</c:v>
                </c:pt>
                <c:pt idx="12">
                  <c:v>2</c:v>
                </c:pt>
                <c:pt idx="22">
                  <c:v>2.891</c:v>
                </c:pt>
                <c:pt idx="23">
                  <c:v>12.466999999999999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47.522999999999996</c:v>
                </c:pt>
                <c:pt idx="1">
                  <c:v>8.5559999999999992</c:v>
                </c:pt>
                <c:pt idx="5">
                  <c:v>13.014999999999999</c:v>
                </c:pt>
                <c:pt idx="6">
                  <c:v>46.496999999999993</c:v>
                </c:pt>
                <c:pt idx="7">
                  <c:v>30.004000000000001</c:v>
                </c:pt>
                <c:pt idx="8">
                  <c:v>83.782000000000011</c:v>
                </c:pt>
                <c:pt idx="9">
                  <c:v>71.986000000000004</c:v>
                </c:pt>
                <c:pt idx="10">
                  <c:v>56.957999999999998</c:v>
                </c:pt>
                <c:pt idx="11">
                  <c:v>10.27</c:v>
                </c:pt>
                <c:pt idx="12">
                  <c:v>9.4550000000000001</c:v>
                </c:pt>
                <c:pt idx="13">
                  <c:v>8.0510000000000002</c:v>
                </c:pt>
                <c:pt idx="14">
                  <c:v>9.5570000000000004</c:v>
                </c:pt>
                <c:pt idx="15">
                  <c:v>10.834</c:v>
                </c:pt>
                <c:pt idx="16">
                  <c:v>12.116999999999999</c:v>
                </c:pt>
                <c:pt idx="17">
                  <c:v>10.731999999999999</c:v>
                </c:pt>
                <c:pt idx="18">
                  <c:v>6.5519999999999996</c:v>
                </c:pt>
                <c:pt idx="19">
                  <c:v>4.0970000000000004</c:v>
                </c:pt>
                <c:pt idx="20">
                  <c:v>3.14</c:v>
                </c:pt>
                <c:pt idx="21">
                  <c:v>3.1629999999999998</c:v>
                </c:pt>
                <c:pt idx="22">
                  <c:v>2.383</c:v>
                </c:pt>
                <c:pt idx="23">
                  <c:v>1.3979999999999999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4139080"/>
        <c:axId val="4041394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320.46999999999997</c:v>
                </c:pt>
                <c:pt idx="1">
                  <c:v>294.16899999999998</c:v>
                </c:pt>
                <c:pt idx="2">
                  <c:v>110.223</c:v>
                </c:pt>
                <c:pt idx="3">
                  <c:v>95.707999999999998</c:v>
                </c:pt>
                <c:pt idx="4">
                  <c:v>138.69800000000001</c:v>
                </c:pt>
                <c:pt idx="5">
                  <c:v>581.94100000000003</c:v>
                </c:pt>
                <c:pt idx="6">
                  <c:v>81.97</c:v>
                </c:pt>
                <c:pt idx="7">
                  <c:v>49.069999999999993</c:v>
                </c:pt>
                <c:pt idx="8">
                  <c:v>103.75</c:v>
                </c:pt>
                <c:pt idx="9">
                  <c:v>92.289999999999992</c:v>
                </c:pt>
                <c:pt idx="10">
                  <c:v>122.96</c:v>
                </c:pt>
                <c:pt idx="11">
                  <c:v>35.395000000000003</c:v>
                </c:pt>
                <c:pt idx="12">
                  <c:v>17.225999999999999</c:v>
                </c:pt>
                <c:pt idx="13">
                  <c:v>12.648</c:v>
                </c:pt>
                <c:pt idx="14">
                  <c:v>14.682</c:v>
                </c:pt>
                <c:pt idx="15">
                  <c:v>11.523999999999999</c:v>
                </c:pt>
                <c:pt idx="16">
                  <c:v>14.274999999999999</c:v>
                </c:pt>
                <c:pt idx="17">
                  <c:v>13.694999999999999</c:v>
                </c:pt>
                <c:pt idx="18">
                  <c:v>9.9130000000000003</c:v>
                </c:pt>
                <c:pt idx="19">
                  <c:v>4.7869999999999999</c:v>
                </c:pt>
                <c:pt idx="20">
                  <c:v>4.9209999999999994</c:v>
                </c:pt>
                <c:pt idx="21">
                  <c:v>6.6379999999999999</c:v>
                </c:pt>
                <c:pt idx="22">
                  <c:v>7.3869999999999996</c:v>
                </c:pt>
                <c:pt idx="23">
                  <c:v>15.591999999999999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139080"/>
        <c:axId val="4041394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264.86</c:v>
                </c:pt>
                <c:pt idx="1">
                  <c:v>235</c:v>
                </c:pt>
                <c:pt idx="2">
                  <c:v>225.85</c:v>
                </c:pt>
                <c:pt idx="3">
                  <c:v>212.58</c:v>
                </c:pt>
                <c:pt idx="4">
                  <c:v>219.93</c:v>
                </c:pt>
                <c:pt idx="5">
                  <c:v>234.29</c:v>
                </c:pt>
                <c:pt idx="6">
                  <c:v>299.79000000000002</c:v>
                </c:pt>
                <c:pt idx="7">
                  <c:v>338.93</c:v>
                </c:pt>
                <c:pt idx="8">
                  <c:v>396.92</c:v>
                </c:pt>
                <c:pt idx="9">
                  <c:v>373.62</c:v>
                </c:pt>
                <c:pt idx="10">
                  <c:v>310.33</c:v>
                </c:pt>
                <c:pt idx="11">
                  <c:v>282.76</c:v>
                </c:pt>
                <c:pt idx="12">
                  <c:v>288.95</c:v>
                </c:pt>
                <c:pt idx="13">
                  <c:v>279.89999999999998</c:v>
                </c:pt>
                <c:pt idx="14">
                  <c:v>295.37</c:v>
                </c:pt>
                <c:pt idx="15">
                  <c:v>303.55</c:v>
                </c:pt>
                <c:pt idx="16">
                  <c:v>313.85000000000002</c:v>
                </c:pt>
                <c:pt idx="17">
                  <c:v>368.45</c:v>
                </c:pt>
                <c:pt idx="18">
                  <c:v>376.4</c:v>
                </c:pt>
                <c:pt idx="19">
                  <c:v>361.17</c:v>
                </c:pt>
                <c:pt idx="20">
                  <c:v>315.67</c:v>
                </c:pt>
                <c:pt idx="21">
                  <c:v>299</c:v>
                </c:pt>
                <c:pt idx="22">
                  <c:v>282.05</c:v>
                </c:pt>
                <c:pt idx="23">
                  <c:v>258.7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140256"/>
        <c:axId val="404139864"/>
      </c:lineChart>
      <c:catAx>
        <c:axId val="4041390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39472"/>
        <c:crosses val="autoZero"/>
        <c:auto val="1"/>
        <c:lblAlgn val="ctr"/>
        <c:lblOffset val="100"/>
        <c:noMultiLvlLbl val="0"/>
      </c:catAx>
      <c:valAx>
        <c:axId val="40413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39080"/>
        <c:crosses val="autoZero"/>
        <c:crossBetween val="between"/>
      </c:valAx>
      <c:valAx>
        <c:axId val="404139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140256"/>
        <c:crosses val="max"/>
        <c:crossBetween val="between"/>
      </c:valAx>
      <c:catAx>
        <c:axId val="404140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139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320.43700000000001</v>
      </c>
      <c r="C4" s="18">
        <v>294.16900000000004</v>
      </c>
      <c r="D4" s="18">
        <v>110.22299999999998</v>
      </c>
      <c r="E4" s="18">
        <v>95.707999999999998</v>
      </c>
      <c r="F4" s="18">
        <v>138.69800000000004</v>
      </c>
      <c r="G4" s="18">
        <v>581.928</v>
      </c>
      <c r="H4" s="18">
        <v>82</v>
      </c>
      <c r="I4" s="18">
        <v>49.048999999999999</v>
      </c>
      <c r="J4" s="18">
        <v>103.74200000000002</v>
      </c>
      <c r="K4" s="18">
        <v>92.245000000000019</v>
      </c>
      <c r="L4" s="18">
        <v>122.98200000000001</v>
      </c>
      <c r="M4" s="18">
        <v>35.394999999999989</v>
      </c>
      <c r="N4" s="18">
        <v>17.225999999999999</v>
      </c>
      <c r="O4" s="18">
        <v>12.648</v>
      </c>
      <c r="P4" s="18">
        <v>14.682</v>
      </c>
      <c r="Q4" s="18">
        <v>11.524000000000001</v>
      </c>
      <c r="R4" s="18">
        <v>14.274999999999999</v>
      </c>
      <c r="S4" s="18">
        <v>13.695</v>
      </c>
      <c r="T4" s="18">
        <v>9.9130000000000003</v>
      </c>
      <c r="U4" s="18">
        <v>4.7869999999999999</v>
      </c>
      <c r="V4" s="18">
        <v>4.9210000000000003</v>
      </c>
      <c r="W4" s="18">
        <v>6.6379999999999999</v>
      </c>
      <c r="X4" s="18">
        <v>7.3870000000000005</v>
      </c>
      <c r="Y4" s="18">
        <v>15.592000000000001</v>
      </c>
      <c r="Z4" s="19"/>
      <c r="AA4" s="20">
        <f>SUM(B4:Z4)</f>
        <v>2159.864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264.86</v>
      </c>
      <c r="C7" s="28">
        <v>235</v>
      </c>
      <c r="D7" s="28">
        <v>225.85</v>
      </c>
      <c r="E7" s="28">
        <v>212.58</v>
      </c>
      <c r="F7" s="28">
        <v>219.93</v>
      </c>
      <c r="G7" s="28">
        <v>234.29</v>
      </c>
      <c r="H7" s="28">
        <v>299.79000000000002</v>
      </c>
      <c r="I7" s="28">
        <v>338.93</v>
      </c>
      <c r="J7" s="28">
        <v>396.92</v>
      </c>
      <c r="K7" s="28">
        <v>373.62</v>
      </c>
      <c r="L7" s="28">
        <v>310.33</v>
      </c>
      <c r="M7" s="28">
        <v>282.76</v>
      </c>
      <c r="N7" s="28">
        <v>288.95</v>
      </c>
      <c r="O7" s="28">
        <v>279.89999999999998</v>
      </c>
      <c r="P7" s="28">
        <v>295.37</v>
      </c>
      <c r="Q7" s="28">
        <v>303.55</v>
      </c>
      <c r="R7" s="28">
        <v>313.85000000000002</v>
      </c>
      <c r="S7" s="28">
        <v>368.45</v>
      </c>
      <c r="T7" s="28">
        <v>376.4</v>
      </c>
      <c r="U7" s="28">
        <v>361.17</v>
      </c>
      <c r="V7" s="28">
        <v>315.67</v>
      </c>
      <c r="W7" s="28">
        <v>299</v>
      </c>
      <c r="X7" s="28">
        <v>282.05</v>
      </c>
      <c r="Y7" s="28">
        <v>258.7</v>
      </c>
      <c r="Z7" s="29"/>
      <c r="AA7" s="30">
        <f>IF(SUM(B7:Z7)&lt;&gt;0,AVERAGEIF(B7:Z7,"&lt;&gt;"""),"")</f>
        <v>297.41333333333336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260.39699999999999</v>
      </c>
      <c r="C12" s="52">
        <v>272.82600000000002</v>
      </c>
      <c r="D12" s="52">
        <v>96.747</v>
      </c>
      <c r="E12" s="52">
        <v>85.39</v>
      </c>
      <c r="F12" s="52">
        <v>122.94499999999999</v>
      </c>
      <c r="G12" s="52">
        <v>555.63099999999997</v>
      </c>
      <c r="H12" s="52">
        <v>19.96</v>
      </c>
      <c r="I12" s="52"/>
      <c r="J12" s="52"/>
      <c r="K12" s="52"/>
      <c r="L12" s="52">
        <v>47.378</v>
      </c>
      <c r="M12" s="52">
        <v>6.02</v>
      </c>
      <c r="N12" s="52">
        <v>2</v>
      </c>
      <c r="O12" s="52"/>
      <c r="P12" s="52"/>
      <c r="Q12" s="52"/>
      <c r="R12" s="52"/>
      <c r="S12" s="52"/>
      <c r="T12" s="52"/>
      <c r="U12" s="52"/>
      <c r="V12" s="52"/>
      <c r="W12" s="52"/>
      <c r="X12" s="52">
        <v>2.891</v>
      </c>
      <c r="Y12" s="52">
        <v>12.466999999999999</v>
      </c>
      <c r="Z12" s="53"/>
      <c r="AA12" s="54">
        <f t="shared" si="0"/>
        <v>1484.6519999999998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47.522999999999996</v>
      </c>
      <c r="C14" s="57">
        <v>8.5559999999999992</v>
      </c>
      <c r="D14" s="57"/>
      <c r="E14" s="57"/>
      <c r="F14" s="57"/>
      <c r="G14" s="57">
        <v>13.014999999999999</v>
      </c>
      <c r="H14" s="57">
        <v>46.496999999999993</v>
      </c>
      <c r="I14" s="57">
        <v>30.004000000000001</v>
      </c>
      <c r="J14" s="57">
        <v>83.782000000000011</v>
      </c>
      <c r="K14" s="57">
        <v>71.986000000000004</v>
      </c>
      <c r="L14" s="57">
        <v>56.957999999999998</v>
      </c>
      <c r="M14" s="57">
        <v>10.27</v>
      </c>
      <c r="N14" s="57">
        <v>9.4550000000000001</v>
      </c>
      <c r="O14" s="57">
        <v>8.0510000000000002</v>
      </c>
      <c r="P14" s="57">
        <v>9.5570000000000004</v>
      </c>
      <c r="Q14" s="57">
        <v>10.834</v>
      </c>
      <c r="R14" s="57">
        <v>12.116999999999999</v>
      </c>
      <c r="S14" s="57">
        <v>10.731999999999999</v>
      </c>
      <c r="T14" s="57">
        <v>6.5519999999999996</v>
      </c>
      <c r="U14" s="57">
        <v>4.0970000000000004</v>
      </c>
      <c r="V14" s="57">
        <v>3.14</v>
      </c>
      <c r="W14" s="57">
        <v>3.1629999999999998</v>
      </c>
      <c r="X14" s="57">
        <v>2.383</v>
      </c>
      <c r="Y14" s="57">
        <v>1.3979999999999999</v>
      </c>
      <c r="Z14" s="58"/>
      <c r="AA14" s="59">
        <f t="shared" si="0"/>
        <v>450.07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307.91999999999996</v>
      </c>
      <c r="C16" s="62">
        <f t="shared" ref="C16:Z16" si="1">IF(LEN(C$2)&gt;0,SUM(C10:C15),"")</f>
        <v>281.38200000000001</v>
      </c>
      <c r="D16" s="62">
        <f t="shared" si="1"/>
        <v>96.747</v>
      </c>
      <c r="E16" s="62">
        <f t="shared" si="1"/>
        <v>85.39</v>
      </c>
      <c r="F16" s="62">
        <f t="shared" si="1"/>
        <v>122.94499999999999</v>
      </c>
      <c r="G16" s="62">
        <f t="shared" si="1"/>
        <v>568.64599999999996</v>
      </c>
      <c r="H16" s="62">
        <f t="shared" si="1"/>
        <v>66.456999999999994</v>
      </c>
      <c r="I16" s="62">
        <f t="shared" si="1"/>
        <v>30.004000000000001</v>
      </c>
      <c r="J16" s="62">
        <f t="shared" si="1"/>
        <v>83.782000000000011</v>
      </c>
      <c r="K16" s="62">
        <f t="shared" si="1"/>
        <v>71.986000000000004</v>
      </c>
      <c r="L16" s="62">
        <f t="shared" si="1"/>
        <v>104.336</v>
      </c>
      <c r="M16" s="62">
        <f t="shared" si="1"/>
        <v>16.29</v>
      </c>
      <c r="N16" s="62">
        <f t="shared" si="1"/>
        <v>11.455</v>
      </c>
      <c r="O16" s="62">
        <f t="shared" si="1"/>
        <v>8.0510000000000002</v>
      </c>
      <c r="P16" s="62">
        <f t="shared" si="1"/>
        <v>9.5570000000000004</v>
      </c>
      <c r="Q16" s="62">
        <f t="shared" si="1"/>
        <v>10.834</v>
      </c>
      <c r="R16" s="62">
        <f t="shared" si="1"/>
        <v>12.116999999999999</v>
      </c>
      <c r="S16" s="62">
        <f t="shared" si="1"/>
        <v>10.731999999999999</v>
      </c>
      <c r="T16" s="62">
        <f t="shared" si="1"/>
        <v>6.5519999999999996</v>
      </c>
      <c r="U16" s="62">
        <f t="shared" si="1"/>
        <v>4.0970000000000004</v>
      </c>
      <c r="V16" s="62">
        <f t="shared" si="1"/>
        <v>3.14</v>
      </c>
      <c r="W16" s="62">
        <f t="shared" si="1"/>
        <v>3.1629999999999998</v>
      </c>
      <c r="X16" s="62">
        <f t="shared" si="1"/>
        <v>5.274</v>
      </c>
      <c r="Y16" s="62">
        <f t="shared" si="1"/>
        <v>13.864999999999998</v>
      </c>
      <c r="Z16" s="63" t="str">
        <f t="shared" si="1"/>
        <v/>
      </c>
      <c r="AA16" s="64">
        <f>SUM(AA10:AA15)</f>
        <v>1934.7219999999998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2.8729999999999998</v>
      </c>
      <c r="C20" s="77">
        <v>2.8450000000000002</v>
      </c>
      <c r="D20" s="77">
        <v>2.895</v>
      </c>
      <c r="E20" s="77">
        <v>2.8940000000000001</v>
      </c>
      <c r="F20" s="77">
        <v>2.976</v>
      </c>
      <c r="G20" s="77">
        <v>3.2430000000000003</v>
      </c>
      <c r="H20" s="77">
        <v>3.9630000000000001</v>
      </c>
      <c r="I20" s="77">
        <v>4.5750000000000002</v>
      </c>
      <c r="J20" s="77">
        <v>4.843</v>
      </c>
      <c r="K20" s="77">
        <v>4.9800000000000004</v>
      </c>
      <c r="L20" s="77">
        <v>4.9480000000000004</v>
      </c>
      <c r="M20" s="77">
        <v>4.8940000000000001</v>
      </c>
      <c r="N20" s="77">
        <v>0.34599999999999997</v>
      </c>
      <c r="O20" s="77">
        <v>0.34699999999999998</v>
      </c>
      <c r="P20" s="77">
        <v>0.33200000000000002</v>
      </c>
      <c r="Q20" s="77">
        <v>0.32800000000000001</v>
      </c>
      <c r="R20" s="77">
        <v>0.33300000000000002</v>
      </c>
      <c r="S20" s="77">
        <v>0.31900000000000001</v>
      </c>
      <c r="T20" s="77">
        <v>0.32300000000000001</v>
      </c>
      <c r="U20" s="77">
        <v>0.31</v>
      </c>
      <c r="V20" s="77">
        <v>0.32400000000000001</v>
      </c>
      <c r="W20" s="77">
        <v>0.31900000000000001</v>
      </c>
      <c r="X20" s="77">
        <v>0.315</v>
      </c>
      <c r="Y20" s="77">
        <v>0.317</v>
      </c>
      <c r="Z20" s="78"/>
      <c r="AA20" s="79">
        <f t="shared" si="2"/>
        <v>49.842000000000006</v>
      </c>
    </row>
    <row r="21" spans="1:27" ht="24.95" customHeight="1" x14ac:dyDescent="0.2">
      <c r="A21" s="75" t="s">
        <v>16</v>
      </c>
      <c r="B21" s="80">
        <v>9.6440000000000019</v>
      </c>
      <c r="C21" s="81">
        <v>9.9420000000000002</v>
      </c>
      <c r="D21" s="81">
        <v>10.581</v>
      </c>
      <c r="E21" s="81">
        <v>7.4239999999999995</v>
      </c>
      <c r="F21" s="81">
        <v>12.777000000000001</v>
      </c>
      <c r="G21" s="81">
        <v>10.039</v>
      </c>
      <c r="H21" s="81">
        <v>11.58</v>
      </c>
      <c r="I21" s="81">
        <v>14.469999999999999</v>
      </c>
      <c r="J21" s="81">
        <v>15.117000000000001</v>
      </c>
      <c r="K21" s="81">
        <v>15.279</v>
      </c>
      <c r="L21" s="81">
        <v>13.698</v>
      </c>
      <c r="M21" s="81">
        <v>14.210999999999999</v>
      </c>
      <c r="N21" s="81">
        <v>5.4249999999999998</v>
      </c>
      <c r="O21" s="81">
        <v>4.25</v>
      </c>
      <c r="P21" s="81">
        <v>4.7930000000000001</v>
      </c>
      <c r="Q21" s="81">
        <v>0.36199999999999999</v>
      </c>
      <c r="R21" s="81">
        <v>1.825</v>
      </c>
      <c r="S21" s="81">
        <v>2.6440000000000001</v>
      </c>
      <c r="T21" s="81">
        <v>3.0380000000000003</v>
      </c>
      <c r="U21" s="81">
        <v>0.38</v>
      </c>
      <c r="V21" s="81">
        <v>1.4569999999999999</v>
      </c>
      <c r="W21" s="81">
        <v>3.1560000000000001</v>
      </c>
      <c r="X21" s="81">
        <v>1.798</v>
      </c>
      <c r="Y21" s="81">
        <v>1.4100000000000001</v>
      </c>
      <c r="Z21" s="78"/>
      <c r="AA21" s="79">
        <f t="shared" si="2"/>
        <v>175.3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12.517000000000001</v>
      </c>
      <c r="C25" s="88">
        <f t="shared" ref="C25:Z25" si="3">IF(LEN(C$2)&gt;0,SUM(C19:C24),"")</f>
        <v>12.787000000000001</v>
      </c>
      <c r="D25" s="88">
        <f t="shared" si="3"/>
        <v>13.475999999999999</v>
      </c>
      <c r="E25" s="88">
        <f t="shared" si="3"/>
        <v>10.318</v>
      </c>
      <c r="F25" s="88">
        <f t="shared" si="3"/>
        <v>15.753</v>
      </c>
      <c r="G25" s="88">
        <f t="shared" si="3"/>
        <v>13.282</v>
      </c>
      <c r="H25" s="88">
        <f t="shared" si="3"/>
        <v>15.542999999999999</v>
      </c>
      <c r="I25" s="88">
        <f t="shared" si="3"/>
        <v>19.044999999999998</v>
      </c>
      <c r="J25" s="88">
        <f t="shared" si="3"/>
        <v>19.96</v>
      </c>
      <c r="K25" s="88">
        <f t="shared" si="3"/>
        <v>20.259</v>
      </c>
      <c r="L25" s="88">
        <f t="shared" si="3"/>
        <v>18.646000000000001</v>
      </c>
      <c r="M25" s="88">
        <f t="shared" si="3"/>
        <v>19.104999999999997</v>
      </c>
      <c r="N25" s="88">
        <f t="shared" si="3"/>
        <v>5.7709999999999999</v>
      </c>
      <c r="O25" s="88">
        <f t="shared" si="3"/>
        <v>4.5969999999999995</v>
      </c>
      <c r="P25" s="88">
        <f t="shared" si="3"/>
        <v>5.125</v>
      </c>
      <c r="Q25" s="88">
        <f t="shared" si="3"/>
        <v>0.69</v>
      </c>
      <c r="R25" s="88">
        <f t="shared" si="3"/>
        <v>2.1579999999999999</v>
      </c>
      <c r="S25" s="88">
        <f t="shared" si="3"/>
        <v>2.9630000000000001</v>
      </c>
      <c r="T25" s="88">
        <f t="shared" si="3"/>
        <v>3.3610000000000002</v>
      </c>
      <c r="U25" s="88">
        <f t="shared" si="3"/>
        <v>0.69</v>
      </c>
      <c r="V25" s="88">
        <f t="shared" si="3"/>
        <v>1.7809999999999999</v>
      </c>
      <c r="W25" s="88">
        <f t="shared" si="3"/>
        <v>3.4750000000000001</v>
      </c>
      <c r="X25" s="88">
        <f t="shared" si="3"/>
        <v>2.113</v>
      </c>
      <c r="Y25" s="88">
        <f t="shared" si="3"/>
        <v>1.7270000000000001</v>
      </c>
      <c r="Z25" s="89" t="str">
        <f t="shared" si="3"/>
        <v/>
      </c>
      <c r="AA25" s="90">
        <f>SUM(AA19:AA24)</f>
        <v>225.14200000000002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320.43700000000001</v>
      </c>
      <c r="C29" s="77">
        <v>294.16899999999998</v>
      </c>
      <c r="D29" s="77">
        <v>110.223</v>
      </c>
      <c r="E29" s="77">
        <v>95.707999999999998</v>
      </c>
      <c r="F29" s="77">
        <v>138.69800000000001</v>
      </c>
      <c r="G29" s="77">
        <v>581.928</v>
      </c>
      <c r="H29" s="77">
        <v>82</v>
      </c>
      <c r="I29" s="77">
        <v>49.048999999999999</v>
      </c>
      <c r="J29" s="77">
        <v>103.742</v>
      </c>
      <c r="K29" s="77">
        <v>92.245000000000005</v>
      </c>
      <c r="L29" s="77">
        <v>122.982</v>
      </c>
      <c r="M29" s="77">
        <v>35.395000000000003</v>
      </c>
      <c r="N29" s="77">
        <v>17.225999999999999</v>
      </c>
      <c r="O29" s="77">
        <v>12.648</v>
      </c>
      <c r="P29" s="77">
        <v>14.682</v>
      </c>
      <c r="Q29" s="77">
        <v>11.523999999999999</v>
      </c>
      <c r="R29" s="77">
        <v>14.275</v>
      </c>
      <c r="S29" s="77">
        <v>13.695</v>
      </c>
      <c r="T29" s="77">
        <v>9.9130000000000003</v>
      </c>
      <c r="U29" s="77">
        <v>4.7869999999999999</v>
      </c>
      <c r="V29" s="77">
        <v>4.9210000000000003</v>
      </c>
      <c r="W29" s="77">
        <v>6.6379999999999999</v>
      </c>
      <c r="X29" s="77">
        <v>7.3869999999999996</v>
      </c>
      <c r="Y29" s="77">
        <v>15.592000000000001</v>
      </c>
      <c r="Z29" s="78"/>
      <c r="AA29" s="79">
        <f>SUM(B29:Z29)</f>
        <v>2159.864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320.43700000000001</v>
      </c>
      <c r="C31" s="62">
        <f t="shared" ref="C31:Z31" si="4">IF(LEN(C$2)&gt;0,SUM(C28:C30),"")</f>
        <v>294.16899999999998</v>
      </c>
      <c r="D31" s="62">
        <f t="shared" si="4"/>
        <v>110.223</v>
      </c>
      <c r="E31" s="62">
        <f t="shared" si="4"/>
        <v>95.707999999999998</v>
      </c>
      <c r="F31" s="62">
        <f t="shared" si="4"/>
        <v>138.69800000000001</v>
      </c>
      <c r="G31" s="62">
        <f t="shared" si="4"/>
        <v>581.928</v>
      </c>
      <c r="H31" s="62">
        <f t="shared" si="4"/>
        <v>82</v>
      </c>
      <c r="I31" s="62">
        <f t="shared" si="4"/>
        <v>49.048999999999999</v>
      </c>
      <c r="J31" s="62">
        <f t="shared" si="4"/>
        <v>103.742</v>
      </c>
      <c r="K31" s="62">
        <f t="shared" si="4"/>
        <v>92.245000000000005</v>
      </c>
      <c r="L31" s="62">
        <f t="shared" si="4"/>
        <v>122.982</v>
      </c>
      <c r="M31" s="62">
        <f t="shared" si="4"/>
        <v>35.395000000000003</v>
      </c>
      <c r="N31" s="62">
        <f t="shared" si="4"/>
        <v>17.225999999999999</v>
      </c>
      <c r="O31" s="62">
        <f t="shared" si="4"/>
        <v>12.648</v>
      </c>
      <c r="P31" s="62">
        <f t="shared" si="4"/>
        <v>14.682</v>
      </c>
      <c r="Q31" s="62">
        <f t="shared" si="4"/>
        <v>11.523999999999999</v>
      </c>
      <c r="R31" s="62">
        <f t="shared" si="4"/>
        <v>14.275</v>
      </c>
      <c r="S31" s="62">
        <f t="shared" si="4"/>
        <v>13.695</v>
      </c>
      <c r="T31" s="62">
        <f t="shared" si="4"/>
        <v>9.9130000000000003</v>
      </c>
      <c r="U31" s="62">
        <f t="shared" si="4"/>
        <v>4.7869999999999999</v>
      </c>
      <c r="V31" s="62">
        <f t="shared" si="4"/>
        <v>4.9210000000000003</v>
      </c>
      <c r="W31" s="62">
        <f t="shared" si="4"/>
        <v>6.6379999999999999</v>
      </c>
      <c r="X31" s="62">
        <f t="shared" si="4"/>
        <v>7.3869999999999996</v>
      </c>
      <c r="Y31" s="62">
        <f t="shared" si="4"/>
        <v>15.592000000000001</v>
      </c>
      <c r="Z31" s="63" t="str">
        <f t="shared" si="4"/>
        <v/>
      </c>
      <c r="AA31" s="64">
        <f>SUM(AA28:AA30)</f>
        <v>2159.864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320.43699999999995</v>
      </c>
      <c r="C51" s="88">
        <f t="shared" si="10"/>
        <v>294.16899999999998</v>
      </c>
      <c r="D51" s="88">
        <f t="shared" si="10"/>
        <v>110.223</v>
      </c>
      <c r="E51" s="88">
        <f t="shared" si="10"/>
        <v>95.707999999999998</v>
      </c>
      <c r="F51" s="88">
        <f t="shared" si="10"/>
        <v>138.69799999999998</v>
      </c>
      <c r="G51" s="88">
        <f t="shared" si="10"/>
        <v>581.928</v>
      </c>
      <c r="H51" s="88">
        <f t="shared" si="10"/>
        <v>82</v>
      </c>
      <c r="I51" s="88">
        <f t="shared" si="10"/>
        <v>49.048999999999999</v>
      </c>
      <c r="J51" s="88">
        <f t="shared" si="10"/>
        <v>103.74200000000002</v>
      </c>
      <c r="K51" s="88">
        <f t="shared" si="10"/>
        <v>92.245000000000005</v>
      </c>
      <c r="L51" s="88">
        <f t="shared" si="10"/>
        <v>122.982</v>
      </c>
      <c r="M51" s="88">
        <f t="shared" si="10"/>
        <v>35.394999999999996</v>
      </c>
      <c r="N51" s="88">
        <f t="shared" si="10"/>
        <v>17.225999999999999</v>
      </c>
      <c r="O51" s="88">
        <f t="shared" si="10"/>
        <v>12.648</v>
      </c>
      <c r="P51" s="88">
        <f t="shared" si="10"/>
        <v>14.682</v>
      </c>
      <c r="Q51" s="88">
        <f t="shared" si="10"/>
        <v>11.523999999999999</v>
      </c>
      <c r="R51" s="88">
        <f t="shared" si="10"/>
        <v>14.274999999999999</v>
      </c>
      <c r="S51" s="88">
        <f t="shared" si="10"/>
        <v>13.695</v>
      </c>
      <c r="T51" s="88">
        <f t="shared" si="10"/>
        <v>9.9130000000000003</v>
      </c>
      <c r="U51" s="88">
        <f t="shared" si="10"/>
        <v>4.7870000000000008</v>
      </c>
      <c r="V51" s="88">
        <f t="shared" si="10"/>
        <v>4.9210000000000003</v>
      </c>
      <c r="W51" s="88">
        <f t="shared" si="10"/>
        <v>6.6379999999999999</v>
      </c>
      <c r="X51" s="88">
        <f t="shared" si="10"/>
        <v>7.3870000000000005</v>
      </c>
      <c r="Y51" s="88">
        <f t="shared" si="10"/>
        <v>15.591999999999999</v>
      </c>
      <c r="Z51" s="89" t="str">
        <f t="shared" si="10"/>
        <v/>
      </c>
      <c r="AA51" s="105">
        <f>SUM(B51:Z51)</f>
        <v>2159.864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320.46999999999997</v>
      </c>
      <c r="C4" s="18">
        <v>294.16899999999998</v>
      </c>
      <c r="D4" s="18">
        <v>110.223</v>
      </c>
      <c r="E4" s="18">
        <v>95.707999999999998</v>
      </c>
      <c r="F4" s="18">
        <v>138.69800000000001</v>
      </c>
      <c r="G4" s="18">
        <v>581.94100000000003</v>
      </c>
      <c r="H4" s="18">
        <v>81.97</v>
      </c>
      <c r="I4" s="18">
        <v>49.069999999999993</v>
      </c>
      <c r="J4" s="18">
        <v>103.75</v>
      </c>
      <c r="K4" s="18">
        <v>92.289999999999992</v>
      </c>
      <c r="L4" s="18">
        <v>122.96</v>
      </c>
      <c r="M4" s="18">
        <v>35.395000000000003</v>
      </c>
      <c r="N4" s="18">
        <v>17.225999999999999</v>
      </c>
      <c r="O4" s="18">
        <v>12.648</v>
      </c>
      <c r="P4" s="18">
        <v>14.682</v>
      </c>
      <c r="Q4" s="18">
        <v>11.523999999999999</v>
      </c>
      <c r="R4" s="18">
        <v>14.274999999999999</v>
      </c>
      <c r="S4" s="18">
        <v>13.694999999999999</v>
      </c>
      <c r="T4" s="18">
        <v>9.9130000000000003</v>
      </c>
      <c r="U4" s="18">
        <v>4.7869999999999999</v>
      </c>
      <c r="V4" s="18">
        <v>4.9209999999999994</v>
      </c>
      <c r="W4" s="18">
        <v>6.6379999999999999</v>
      </c>
      <c r="X4" s="18">
        <v>7.3869999999999996</v>
      </c>
      <c r="Y4" s="18">
        <v>15.591999999999999</v>
      </c>
      <c r="Z4" s="19"/>
      <c r="AA4" s="20">
        <f>SUM(B4:Z4)</f>
        <v>2159.9319999999998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264.86</v>
      </c>
      <c r="C7" s="28">
        <v>235</v>
      </c>
      <c r="D7" s="28">
        <v>225.85</v>
      </c>
      <c r="E7" s="28">
        <v>212.58</v>
      </c>
      <c r="F7" s="28">
        <v>219.93</v>
      </c>
      <c r="G7" s="28">
        <v>234.29</v>
      </c>
      <c r="H7" s="28">
        <v>299.79000000000002</v>
      </c>
      <c r="I7" s="28">
        <v>338.93</v>
      </c>
      <c r="J7" s="28">
        <v>396.92</v>
      </c>
      <c r="K7" s="28">
        <v>373.62</v>
      </c>
      <c r="L7" s="28">
        <v>310.33</v>
      </c>
      <c r="M7" s="28">
        <v>282.76</v>
      </c>
      <c r="N7" s="28">
        <v>288.95</v>
      </c>
      <c r="O7" s="28">
        <v>279.89999999999998</v>
      </c>
      <c r="P7" s="28">
        <v>295.37</v>
      </c>
      <c r="Q7" s="28">
        <v>303.55</v>
      </c>
      <c r="R7" s="28">
        <v>313.85000000000002</v>
      </c>
      <c r="S7" s="28">
        <v>368.45</v>
      </c>
      <c r="T7" s="28">
        <v>376.4</v>
      </c>
      <c r="U7" s="28">
        <v>361.17</v>
      </c>
      <c r="V7" s="28">
        <v>315.67</v>
      </c>
      <c r="W7" s="28">
        <v>299</v>
      </c>
      <c r="X7" s="28">
        <v>282.05</v>
      </c>
      <c r="Y7" s="28">
        <v>258.7</v>
      </c>
      <c r="Z7" s="29"/>
      <c r="AA7" s="30">
        <f>IF(SUM(B7:Z7)&lt;&gt;0,AVERAGEIF(B7:Z7,"&lt;&gt;"""),"")</f>
        <v>297.41333333333336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</v>
      </c>
      <c r="T13" s="52">
        <v>4.4180000000000001</v>
      </c>
      <c r="U13" s="52"/>
      <c r="V13" s="52"/>
      <c r="W13" s="52"/>
      <c r="X13" s="52"/>
      <c r="Y13" s="52"/>
      <c r="Z13" s="53"/>
      <c r="AA13" s="54">
        <f t="shared" si="0"/>
        <v>6.4180000000000001</v>
      </c>
    </row>
    <row r="14" spans="1:27" ht="24.95" customHeight="1" x14ac:dyDescent="0.2">
      <c r="A14" s="55" t="s">
        <v>10</v>
      </c>
      <c r="B14" s="56">
        <v>62.07</v>
      </c>
      <c r="C14" s="57">
        <v>78.068999999999988</v>
      </c>
      <c r="D14" s="57">
        <v>109.12299999999999</v>
      </c>
      <c r="E14" s="57">
        <v>94.608000000000004</v>
      </c>
      <c r="F14" s="57">
        <v>98.098000000000013</v>
      </c>
      <c r="G14" s="57">
        <v>47.341000000000008</v>
      </c>
      <c r="H14" s="57">
        <v>32.07</v>
      </c>
      <c r="I14" s="57">
        <v>40.369999999999997</v>
      </c>
      <c r="J14" s="57">
        <v>33.15</v>
      </c>
      <c r="K14" s="57">
        <v>33.49</v>
      </c>
      <c r="L14" s="57">
        <v>25.96</v>
      </c>
      <c r="M14" s="57">
        <v>30.19</v>
      </c>
      <c r="N14" s="57">
        <v>12.225999999999999</v>
      </c>
      <c r="O14" s="57">
        <v>12.648</v>
      </c>
      <c r="P14" s="57">
        <v>14.682</v>
      </c>
      <c r="Q14" s="57">
        <v>11.523999999999999</v>
      </c>
      <c r="R14" s="57">
        <v>14.274999999999999</v>
      </c>
      <c r="S14" s="57">
        <v>11.694999999999999</v>
      </c>
      <c r="T14" s="57">
        <v>5.495000000000001</v>
      </c>
      <c r="U14" s="57">
        <v>4.7869999999999999</v>
      </c>
      <c r="V14" s="57">
        <v>4.9209999999999994</v>
      </c>
      <c r="W14" s="57">
        <v>6.6379999999999999</v>
      </c>
      <c r="X14" s="57">
        <v>7.3869999999999996</v>
      </c>
      <c r="Y14" s="57">
        <v>2.492</v>
      </c>
      <c r="Z14" s="58"/>
      <c r="AA14" s="59">
        <f t="shared" si="0"/>
        <v>793.3090000000002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62.07</v>
      </c>
      <c r="C16" s="62">
        <f t="shared" ref="C16:Z16" si="1">IF(LEN(C$2)&gt;0,SUM(C10:C15),"")</f>
        <v>78.068999999999988</v>
      </c>
      <c r="D16" s="62">
        <f t="shared" si="1"/>
        <v>109.12299999999999</v>
      </c>
      <c r="E16" s="62">
        <f t="shared" si="1"/>
        <v>94.608000000000004</v>
      </c>
      <c r="F16" s="62">
        <f t="shared" si="1"/>
        <v>98.098000000000013</v>
      </c>
      <c r="G16" s="62">
        <f t="shared" si="1"/>
        <v>47.341000000000008</v>
      </c>
      <c r="H16" s="62">
        <f t="shared" si="1"/>
        <v>32.07</v>
      </c>
      <c r="I16" s="62">
        <f t="shared" si="1"/>
        <v>40.369999999999997</v>
      </c>
      <c r="J16" s="62">
        <f t="shared" si="1"/>
        <v>33.15</v>
      </c>
      <c r="K16" s="62">
        <f t="shared" si="1"/>
        <v>33.49</v>
      </c>
      <c r="L16" s="62">
        <f t="shared" si="1"/>
        <v>25.96</v>
      </c>
      <c r="M16" s="62">
        <f t="shared" si="1"/>
        <v>30.19</v>
      </c>
      <c r="N16" s="62">
        <f t="shared" si="1"/>
        <v>12.225999999999999</v>
      </c>
      <c r="O16" s="62">
        <f t="shared" si="1"/>
        <v>12.648</v>
      </c>
      <c r="P16" s="62">
        <f t="shared" si="1"/>
        <v>14.682</v>
      </c>
      <c r="Q16" s="62">
        <f t="shared" si="1"/>
        <v>11.523999999999999</v>
      </c>
      <c r="R16" s="62">
        <f t="shared" si="1"/>
        <v>14.274999999999999</v>
      </c>
      <c r="S16" s="62">
        <f t="shared" si="1"/>
        <v>13.694999999999999</v>
      </c>
      <c r="T16" s="62">
        <f t="shared" si="1"/>
        <v>9.9130000000000003</v>
      </c>
      <c r="U16" s="62">
        <f t="shared" si="1"/>
        <v>4.7869999999999999</v>
      </c>
      <c r="V16" s="62">
        <f t="shared" si="1"/>
        <v>4.9209999999999994</v>
      </c>
      <c r="W16" s="62">
        <f t="shared" si="1"/>
        <v>6.6379999999999999</v>
      </c>
      <c r="X16" s="62">
        <f t="shared" si="1"/>
        <v>7.3869999999999996</v>
      </c>
      <c r="Y16" s="62">
        <f t="shared" si="1"/>
        <v>2.492</v>
      </c>
      <c r="Z16" s="63" t="str">
        <f t="shared" si="1"/>
        <v/>
      </c>
      <c r="AA16" s="64">
        <f>SUM(AA10:AA15)</f>
        <v>799.7270000000002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5.2050000000000001</v>
      </c>
      <c r="N21" s="81">
        <v>5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10.205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1.1000000000000001</v>
      </c>
      <c r="D25" s="88">
        <f t="shared" si="3"/>
        <v>1.1000000000000001</v>
      </c>
      <c r="E25" s="88">
        <f t="shared" si="3"/>
        <v>1.1000000000000001</v>
      </c>
      <c r="F25" s="88">
        <f t="shared" si="3"/>
        <v>1.1000000000000001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5.2050000000000001</v>
      </c>
      <c r="N25" s="88">
        <f t="shared" si="3"/>
        <v>5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14.605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62.07</v>
      </c>
      <c r="C29" s="77">
        <v>79.168999999999997</v>
      </c>
      <c r="D29" s="77">
        <v>110.223</v>
      </c>
      <c r="E29" s="77">
        <v>95.707999999999998</v>
      </c>
      <c r="F29" s="77">
        <v>99.197999999999993</v>
      </c>
      <c r="G29" s="77">
        <v>47.341000000000001</v>
      </c>
      <c r="H29" s="77">
        <v>32.07</v>
      </c>
      <c r="I29" s="77">
        <v>40.369999999999997</v>
      </c>
      <c r="J29" s="77">
        <v>33.15</v>
      </c>
      <c r="K29" s="77">
        <v>33.49</v>
      </c>
      <c r="L29" s="77">
        <v>25.96</v>
      </c>
      <c r="M29" s="77">
        <v>35.395000000000003</v>
      </c>
      <c r="N29" s="77">
        <v>17.225999999999999</v>
      </c>
      <c r="O29" s="77">
        <v>12.648</v>
      </c>
      <c r="P29" s="77">
        <v>14.682</v>
      </c>
      <c r="Q29" s="77">
        <v>11.523999999999999</v>
      </c>
      <c r="R29" s="77">
        <v>14.275</v>
      </c>
      <c r="S29" s="77">
        <v>13.695</v>
      </c>
      <c r="T29" s="77">
        <v>9.9130000000000003</v>
      </c>
      <c r="U29" s="77">
        <v>4.7869999999999999</v>
      </c>
      <c r="V29" s="77">
        <v>4.9210000000000003</v>
      </c>
      <c r="W29" s="77">
        <v>6.6379999999999999</v>
      </c>
      <c r="X29" s="77">
        <v>7.3869999999999996</v>
      </c>
      <c r="Y29" s="77">
        <v>2.492</v>
      </c>
      <c r="Z29" s="78"/>
      <c r="AA29" s="79">
        <f>SUM(B29:Z29)</f>
        <v>814.33200000000011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62.07</v>
      </c>
      <c r="C31" s="62">
        <f t="shared" si="4"/>
        <v>79.168999999999997</v>
      </c>
      <c r="D31" s="62">
        <f t="shared" si="4"/>
        <v>110.223</v>
      </c>
      <c r="E31" s="62">
        <f t="shared" si="4"/>
        <v>95.707999999999998</v>
      </c>
      <c r="F31" s="62">
        <f t="shared" si="4"/>
        <v>99.197999999999993</v>
      </c>
      <c r="G31" s="62">
        <f t="shared" si="4"/>
        <v>47.341000000000001</v>
      </c>
      <c r="H31" s="62">
        <f t="shared" si="4"/>
        <v>32.07</v>
      </c>
      <c r="I31" s="62">
        <f t="shared" si="4"/>
        <v>40.369999999999997</v>
      </c>
      <c r="J31" s="62">
        <f t="shared" si="4"/>
        <v>33.15</v>
      </c>
      <c r="K31" s="62">
        <f t="shared" si="4"/>
        <v>33.49</v>
      </c>
      <c r="L31" s="62">
        <f t="shared" si="4"/>
        <v>25.96</v>
      </c>
      <c r="M31" s="62">
        <f t="shared" si="4"/>
        <v>35.395000000000003</v>
      </c>
      <c r="N31" s="62">
        <f t="shared" si="4"/>
        <v>17.225999999999999</v>
      </c>
      <c r="O31" s="62">
        <f t="shared" si="4"/>
        <v>12.648</v>
      </c>
      <c r="P31" s="62">
        <f t="shared" si="4"/>
        <v>14.682</v>
      </c>
      <c r="Q31" s="62">
        <f t="shared" si="4"/>
        <v>11.523999999999999</v>
      </c>
      <c r="R31" s="62">
        <f t="shared" si="4"/>
        <v>14.275</v>
      </c>
      <c r="S31" s="62">
        <f t="shared" si="4"/>
        <v>13.695</v>
      </c>
      <c r="T31" s="62">
        <f t="shared" si="4"/>
        <v>9.9130000000000003</v>
      </c>
      <c r="U31" s="62">
        <f t="shared" si="4"/>
        <v>4.7869999999999999</v>
      </c>
      <c r="V31" s="62">
        <f t="shared" si="4"/>
        <v>4.9210000000000003</v>
      </c>
      <c r="W31" s="62">
        <f t="shared" si="4"/>
        <v>6.6379999999999999</v>
      </c>
      <c r="X31" s="62">
        <f t="shared" si="4"/>
        <v>7.3869999999999996</v>
      </c>
      <c r="Y31" s="62">
        <f t="shared" si="4"/>
        <v>2.492</v>
      </c>
      <c r="Z31" s="63">
        <f t="shared" si="4"/>
        <v>0</v>
      </c>
      <c r="AA31" s="64">
        <f t="shared" si="4"/>
        <v>814.33200000000011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258.39999999999998</v>
      </c>
      <c r="C38" s="99">
        <v>215</v>
      </c>
      <c r="D38" s="99"/>
      <c r="E38" s="99"/>
      <c r="F38" s="99">
        <v>39.5</v>
      </c>
      <c r="G38" s="99">
        <v>534.6</v>
      </c>
      <c r="H38" s="99">
        <v>49.9</v>
      </c>
      <c r="I38" s="99">
        <v>8.6999999999999993</v>
      </c>
      <c r="J38" s="99">
        <v>70.599999999999994</v>
      </c>
      <c r="K38" s="99">
        <v>58.8</v>
      </c>
      <c r="L38" s="99">
        <v>97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13.1</v>
      </c>
      <c r="Z38" s="100"/>
      <c r="AA38" s="79">
        <f t="shared" si="5"/>
        <v>1345.6</v>
      </c>
    </row>
    <row r="39" spans="1:27" ht="30" customHeight="1" thickBot="1" x14ac:dyDescent="0.25">
      <c r="A39" s="86" t="s">
        <v>45</v>
      </c>
      <c r="B39" s="87">
        <f t="shared" ref="B39:Z39" si="6">SUM(B34:B38)</f>
        <v>258.39999999999998</v>
      </c>
      <c r="C39" s="88">
        <f t="shared" si="6"/>
        <v>215</v>
      </c>
      <c r="D39" s="88">
        <f t="shared" si="6"/>
        <v>0</v>
      </c>
      <c r="E39" s="88">
        <f t="shared" si="6"/>
        <v>0</v>
      </c>
      <c r="F39" s="88">
        <f t="shared" si="6"/>
        <v>39.5</v>
      </c>
      <c r="G39" s="88">
        <f t="shared" si="6"/>
        <v>534.6</v>
      </c>
      <c r="H39" s="88">
        <f t="shared" si="6"/>
        <v>49.9</v>
      </c>
      <c r="I39" s="88">
        <f t="shared" si="6"/>
        <v>8.6999999999999993</v>
      </c>
      <c r="J39" s="88">
        <f t="shared" si="6"/>
        <v>70.599999999999994</v>
      </c>
      <c r="K39" s="88">
        <f t="shared" si="6"/>
        <v>58.8</v>
      </c>
      <c r="L39" s="88">
        <f t="shared" si="6"/>
        <v>97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13.1</v>
      </c>
      <c r="Z39" s="89">
        <f t="shared" si="6"/>
        <v>0</v>
      </c>
      <c r="AA39" s="90">
        <f t="shared" si="5"/>
        <v>1345.6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258.39999999999998</v>
      </c>
      <c r="C46" s="99">
        <v>215</v>
      </c>
      <c r="D46" s="99"/>
      <c r="E46" s="99"/>
      <c r="F46" s="99">
        <v>39.5</v>
      </c>
      <c r="G46" s="99">
        <v>534.6</v>
      </c>
      <c r="H46" s="99">
        <v>49.9</v>
      </c>
      <c r="I46" s="99">
        <v>8.6999999999999993</v>
      </c>
      <c r="J46" s="99">
        <v>70.599999999999994</v>
      </c>
      <c r="K46" s="99">
        <v>58.8</v>
      </c>
      <c r="L46" s="99">
        <v>97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13.1</v>
      </c>
      <c r="Z46" s="100"/>
      <c r="AA46" s="79">
        <f t="shared" si="7"/>
        <v>1345.6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258.39999999999998</v>
      </c>
      <c r="C48" s="88">
        <f t="shared" ref="C48:Z48" si="8">SUM(C42:C47)</f>
        <v>215</v>
      </c>
      <c r="D48" s="88">
        <f t="shared" si="8"/>
        <v>0</v>
      </c>
      <c r="E48" s="88">
        <f t="shared" si="8"/>
        <v>0</v>
      </c>
      <c r="F48" s="88">
        <f t="shared" si="8"/>
        <v>39.5</v>
      </c>
      <c r="G48" s="88">
        <f t="shared" si="8"/>
        <v>534.6</v>
      </c>
      <c r="H48" s="88">
        <f t="shared" si="8"/>
        <v>49.9</v>
      </c>
      <c r="I48" s="88">
        <f t="shared" si="8"/>
        <v>8.6999999999999993</v>
      </c>
      <c r="J48" s="88">
        <f t="shared" si="8"/>
        <v>70.599999999999994</v>
      </c>
      <c r="K48" s="88">
        <f t="shared" si="8"/>
        <v>58.8</v>
      </c>
      <c r="L48" s="88">
        <f t="shared" si="8"/>
        <v>97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13.1</v>
      </c>
      <c r="Z48" s="89">
        <f t="shared" si="8"/>
        <v>0</v>
      </c>
      <c r="AA48" s="90">
        <f t="shared" si="7"/>
        <v>1345.6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320.46999999999997</v>
      </c>
      <c r="C51" s="88">
        <f t="shared" si="10"/>
        <v>294.16899999999998</v>
      </c>
      <c r="D51" s="88">
        <f t="shared" si="10"/>
        <v>110.22299999999998</v>
      </c>
      <c r="E51" s="88">
        <f t="shared" si="10"/>
        <v>95.707999999999998</v>
      </c>
      <c r="F51" s="88">
        <f t="shared" si="10"/>
        <v>138.69800000000001</v>
      </c>
      <c r="G51" s="88">
        <f t="shared" si="10"/>
        <v>581.94100000000003</v>
      </c>
      <c r="H51" s="88">
        <f t="shared" si="10"/>
        <v>81.97</v>
      </c>
      <c r="I51" s="88">
        <f t="shared" si="10"/>
        <v>49.069999999999993</v>
      </c>
      <c r="J51" s="88">
        <f t="shared" si="10"/>
        <v>103.75</v>
      </c>
      <c r="K51" s="88">
        <f t="shared" si="10"/>
        <v>92.289999999999992</v>
      </c>
      <c r="L51" s="88">
        <f t="shared" si="10"/>
        <v>122.96000000000001</v>
      </c>
      <c r="M51" s="88">
        <f t="shared" si="10"/>
        <v>35.395000000000003</v>
      </c>
      <c r="N51" s="88">
        <f t="shared" si="10"/>
        <v>17.225999999999999</v>
      </c>
      <c r="O51" s="88">
        <f t="shared" si="10"/>
        <v>12.648</v>
      </c>
      <c r="P51" s="88">
        <f t="shared" si="10"/>
        <v>14.682</v>
      </c>
      <c r="Q51" s="88">
        <f t="shared" si="10"/>
        <v>11.523999999999999</v>
      </c>
      <c r="R51" s="88">
        <f t="shared" si="10"/>
        <v>14.274999999999999</v>
      </c>
      <c r="S51" s="88">
        <f t="shared" si="10"/>
        <v>13.694999999999999</v>
      </c>
      <c r="T51" s="88">
        <f t="shared" si="10"/>
        <v>9.9130000000000003</v>
      </c>
      <c r="U51" s="88">
        <f t="shared" si="10"/>
        <v>4.7869999999999999</v>
      </c>
      <c r="V51" s="88">
        <f t="shared" si="10"/>
        <v>4.9209999999999994</v>
      </c>
      <c r="W51" s="88">
        <f t="shared" si="10"/>
        <v>6.6379999999999999</v>
      </c>
      <c r="X51" s="88">
        <f t="shared" si="10"/>
        <v>7.3869999999999996</v>
      </c>
      <c r="Y51" s="88">
        <f t="shared" si="10"/>
        <v>15.591999999999999</v>
      </c>
      <c r="Z51" s="89">
        <f t="shared" si="10"/>
        <v>0</v>
      </c>
      <c r="AA51" s="105">
        <f>SUM(B51:Z51)</f>
        <v>2159.9319999999998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258.39999999999998</v>
      </c>
      <c r="C4" s="18">
        <v>215</v>
      </c>
      <c r="D4" s="18"/>
      <c r="E4" s="18"/>
      <c r="F4" s="18">
        <v>39.5</v>
      </c>
      <c r="G4" s="18">
        <v>534.6</v>
      </c>
      <c r="H4" s="18">
        <v>49.9</v>
      </c>
      <c r="I4" s="18">
        <v>8.6999999999999993</v>
      </c>
      <c r="J4" s="18">
        <v>70.599999999999994</v>
      </c>
      <c r="K4" s="18">
        <v>58.8</v>
      </c>
      <c r="L4" s="18">
        <v>97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13.1</v>
      </c>
      <c r="Z4" s="19"/>
      <c r="AA4" s="112">
        <f>SUM(B4:Z4)</f>
        <v>1345.6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264.86</v>
      </c>
      <c r="C7" s="118">
        <v>235</v>
      </c>
      <c r="D7" s="118">
        <v>225.85</v>
      </c>
      <c r="E7" s="118">
        <v>212.58</v>
      </c>
      <c r="F7" s="118">
        <v>219.93</v>
      </c>
      <c r="G7" s="118">
        <v>234.29</v>
      </c>
      <c r="H7" s="118">
        <v>299.79000000000002</v>
      </c>
      <c r="I7" s="118">
        <v>338.93</v>
      </c>
      <c r="J7" s="118">
        <v>396.92</v>
      </c>
      <c r="K7" s="118">
        <v>373.62</v>
      </c>
      <c r="L7" s="118">
        <v>310.33</v>
      </c>
      <c r="M7" s="118">
        <v>282.76</v>
      </c>
      <c r="N7" s="118">
        <v>288.95</v>
      </c>
      <c r="O7" s="118">
        <v>279.89999999999998</v>
      </c>
      <c r="P7" s="118">
        <v>295.37</v>
      </c>
      <c r="Q7" s="118">
        <v>303.55</v>
      </c>
      <c r="R7" s="118">
        <v>313.85000000000002</v>
      </c>
      <c r="S7" s="118">
        <v>368.45</v>
      </c>
      <c r="T7" s="118">
        <v>376.4</v>
      </c>
      <c r="U7" s="118">
        <v>361.17</v>
      </c>
      <c r="V7" s="118">
        <v>315.67</v>
      </c>
      <c r="W7" s="118">
        <v>299</v>
      </c>
      <c r="X7" s="118">
        <v>282.05</v>
      </c>
      <c r="Y7" s="118">
        <v>258.7</v>
      </c>
      <c r="Z7" s="119"/>
      <c r="AA7" s="120">
        <f>IF(SUM(B7:Z7)&lt;&gt;0,AVERAGEIF(B7:Z7,"&lt;&gt;"""),"")</f>
        <v>297.41333333333336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258.39999999999998</v>
      </c>
      <c r="C23" s="134">
        <v>215</v>
      </c>
      <c r="D23" s="134"/>
      <c r="E23" s="134"/>
      <c r="F23" s="134">
        <v>39.5</v>
      </c>
      <c r="G23" s="134">
        <v>534.6</v>
      </c>
      <c r="H23" s="134">
        <v>49.9</v>
      </c>
      <c r="I23" s="134">
        <v>8.6999999999999993</v>
      </c>
      <c r="J23" s="134">
        <v>70.599999999999994</v>
      </c>
      <c r="K23" s="134">
        <v>58.8</v>
      </c>
      <c r="L23" s="134">
        <v>97</v>
      </c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13.1</v>
      </c>
      <c r="Z23" s="132"/>
      <c r="AA23" s="133">
        <f t="shared" si="2"/>
        <v>1345.6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258.39999999999998</v>
      </c>
      <c r="C24" s="136">
        <f t="shared" si="3"/>
        <v>215</v>
      </c>
      <c r="D24" s="136">
        <f t="shared" si="3"/>
        <v>0</v>
      </c>
      <c r="E24" s="136">
        <f t="shared" si="3"/>
        <v>0</v>
      </c>
      <c r="F24" s="136">
        <f t="shared" si="3"/>
        <v>39.5</v>
      </c>
      <c r="G24" s="136">
        <f t="shared" si="3"/>
        <v>534.6</v>
      </c>
      <c r="H24" s="136">
        <f t="shared" si="3"/>
        <v>49.9</v>
      </c>
      <c r="I24" s="136">
        <f t="shared" si="3"/>
        <v>8.6999999999999993</v>
      </c>
      <c r="J24" s="136">
        <f t="shared" si="3"/>
        <v>70.599999999999994</v>
      </c>
      <c r="K24" s="136">
        <f t="shared" si="3"/>
        <v>58.8</v>
      </c>
      <c r="L24" s="136">
        <f t="shared" si="3"/>
        <v>97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13.1</v>
      </c>
      <c r="Z24" s="137" t="str">
        <f t="shared" si="3"/>
        <v/>
      </c>
      <c r="AA24" s="90">
        <f t="shared" si="2"/>
        <v>1345.6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2022-01-25T21:21:23Z</dcterms:created>
  <dcterms:modified xsi:type="dcterms:W3CDTF">2022-01-25T21:21:24Z</dcterms:modified>
</cp:coreProperties>
</file>