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<sst xmlns="http://schemas.openxmlformats.org/spreadsheetml/2006/main" count="117" uniqueCount="53">
  <si>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24/01/2022 23:15:07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</si>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</sst>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2</c:v>
                </c:pt>
                <c:pt idx="19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60</c:v>
                </c:pt>
                <c:pt idx="1">
                  <c:v>50</c:v>
                </c:pt>
                <c:pt idx="6">
                  <c:v>100</c:v>
                </c:pt>
                <c:pt idx="11">
                  <c:v>2</c:v>
                </c:pt>
                <c:pt idx="23">
                  <c:v>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34.6</c:v>
                </c:pt>
                <c:pt idx="1">
                  <c:v>19.8</c:v>
                </c:pt>
                <c:pt idx="2">
                  <c:v>0</c:v>
                </c:pt>
                <c:pt idx="3">
                  <c:v>1.3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3.1520000000000001</c:v>
                </c:pt>
                <c:pt idx="1">
                  <c:v>8.8930000000000007</c:v>
                </c:pt>
                <c:pt idx="2">
                  <c:v>40.884</c:v>
                </c:pt>
                <c:pt idx="3">
                  <c:v>27.91</c:v>
                </c:pt>
                <c:pt idx="4">
                  <c:v>33.68</c:v>
                </c:pt>
                <c:pt idx="5">
                  <c:v>22.323</c:v>
                </c:pt>
                <c:pt idx="7">
                  <c:v>90.367000000000004</c:v>
                </c:pt>
                <c:pt idx="8">
                  <c:v>91.45</c:v>
                </c:pt>
                <c:pt idx="9">
                  <c:v>79.710000000000008</c:v>
                </c:pt>
                <c:pt idx="10">
                  <c:v>88.16</c:v>
                </c:pt>
                <c:pt idx="11">
                  <c:v>11.788999999999998</c:v>
                </c:pt>
                <c:pt idx="12">
                  <c:v>0.42900000000000005</c:v>
                </c:pt>
                <c:pt idx="13">
                  <c:v>12.933</c:v>
                </c:pt>
                <c:pt idx="14">
                  <c:v>14.504</c:v>
                </c:pt>
                <c:pt idx="15">
                  <c:v>77.036000000000001</c:v>
                </c:pt>
                <c:pt idx="16">
                  <c:v>40.472000000000001</c:v>
                </c:pt>
                <c:pt idx="17">
                  <c:v>71.397999999999996</c:v>
                </c:pt>
                <c:pt idx="18">
                  <c:v>66.818000000000012</c:v>
                </c:pt>
                <c:pt idx="19">
                  <c:v>51.363</c:v>
                </c:pt>
                <c:pt idx="20">
                  <c:v>29.252999999999997</c:v>
                </c:pt>
                <c:pt idx="21">
                  <c:v>24.279</c:v>
                </c:pt>
                <c:pt idx="22">
                  <c:v>19.169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857664"/>
        <c:axId val="397858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109.971</c:v>
                </c:pt>
                <c:pt idx="1">
                  <c:v>91.742999999999995</c:v>
                </c:pt>
                <c:pt idx="2">
                  <c:v>51.155999999999999</c:v>
                </c:pt>
                <c:pt idx="3">
                  <c:v>41.585000000000001</c:v>
                </c:pt>
                <c:pt idx="4">
                  <c:v>45.093000000000004</c:v>
                </c:pt>
                <c:pt idx="5">
                  <c:v>39.155000000000001</c:v>
                </c:pt>
                <c:pt idx="6">
                  <c:v>108.598</c:v>
                </c:pt>
                <c:pt idx="7">
                  <c:v>111.17400000000001</c:v>
                </c:pt>
                <c:pt idx="8">
                  <c:v>148.80000000000001</c:v>
                </c:pt>
                <c:pt idx="9">
                  <c:v>201.137</c:v>
                </c:pt>
                <c:pt idx="10">
                  <c:v>234.62900000000002</c:v>
                </c:pt>
                <c:pt idx="11">
                  <c:v>156.49299999999999</c:v>
                </c:pt>
                <c:pt idx="12">
                  <c:v>44.219000000000001</c:v>
                </c:pt>
                <c:pt idx="13">
                  <c:v>40.216000000000001</c:v>
                </c:pt>
                <c:pt idx="14">
                  <c:v>32.212000000000003</c:v>
                </c:pt>
                <c:pt idx="15">
                  <c:v>93.2</c:v>
                </c:pt>
                <c:pt idx="16">
                  <c:v>41.295999999999999</c:v>
                </c:pt>
                <c:pt idx="17">
                  <c:v>75.453000000000003</c:v>
                </c:pt>
                <c:pt idx="18">
                  <c:v>69.551999999999992</c:v>
                </c:pt>
                <c:pt idx="19">
                  <c:v>55.820999999999998</c:v>
                </c:pt>
                <c:pt idx="20">
                  <c:v>31.679000000000002</c:v>
                </c:pt>
                <c:pt idx="21">
                  <c:v>25.434000000000001</c:v>
                </c:pt>
                <c:pt idx="22">
                  <c:v>21.58</c:v>
                </c:pt>
                <c:pt idx="23">
                  <c:v>171.35700000000003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57664"/>
        <c:axId val="397858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220.17</c:v>
                </c:pt>
                <c:pt idx="1">
                  <c:v>213</c:v>
                </c:pt>
                <c:pt idx="2">
                  <c:v>208.7</c:v>
                </c:pt>
                <c:pt idx="3">
                  <c:v>196.34</c:v>
                </c:pt>
                <c:pt idx="4">
                  <c:v>201.3</c:v>
                </c:pt>
                <c:pt idx="5">
                  <c:v>223.3</c:v>
                </c:pt>
                <c:pt idx="6">
                  <c:v>275</c:v>
                </c:pt>
                <c:pt idx="7">
                  <c:v>384.95</c:v>
                </c:pt>
                <c:pt idx="8">
                  <c:v>435</c:v>
                </c:pt>
                <c:pt idx="9">
                  <c:v>415</c:v>
                </c:pt>
                <c:pt idx="10">
                  <c:v>345.14</c:v>
                </c:pt>
                <c:pt idx="11">
                  <c:v>305.23</c:v>
                </c:pt>
                <c:pt idx="12">
                  <c:v>298.26</c:v>
                </c:pt>
                <c:pt idx="13">
                  <c:v>283.39</c:v>
                </c:pt>
                <c:pt idx="14">
                  <c:v>295.7</c:v>
                </c:pt>
                <c:pt idx="15">
                  <c:v>326.75</c:v>
                </c:pt>
                <c:pt idx="16">
                  <c:v>324.45</c:v>
                </c:pt>
                <c:pt idx="17">
                  <c:v>402.43</c:v>
                </c:pt>
                <c:pt idx="18">
                  <c:v>419.91</c:v>
                </c:pt>
                <c:pt idx="19">
                  <c:v>374.27</c:v>
                </c:pt>
                <c:pt idx="20">
                  <c:v>316.79000000000002</c:v>
                </c:pt>
                <c:pt idx="21">
                  <c:v>280.89999999999998</c:v>
                </c:pt>
                <c:pt idx="22">
                  <c:v>252.82</c:v>
                </c:pt>
                <c:pt idx="23">
                  <c:v>214.81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58840"/>
        <c:axId val="397858448"/>
      </c:lineChart>
      <c:catAx>
        <c:axId val="39785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58056"/>
        <c:crosses val="autoZero"/>
        <c:auto val="1"/>
        <c:lblAlgn val="ctr"/>
        <c:lblOffset val="100"/>
        <c:noMultiLvlLbl val="0"/>
      </c:catAx>
      <c:valAx>
        <c:axId val="39785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57664"/>
        <c:crosses val="autoZero"/>
        <c:crossBetween val="between"/>
      </c:valAx>
      <c:valAx>
        <c:axId val="39785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58840"/>
        <c:crosses val="max"/>
        <c:crossBetween val="between"/>
      </c:valAx>
      <c:catAx>
        <c:axId val="397858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85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109.925</v>
      </c>
      <c r="C4" s="18">
        <v>91.724999999999994</v>
      </c>
      <c r="D4" s="18">
        <v>51.173999999999999</v>
      </c>
      <c r="E4" s="18">
        <v>41.581999999999994</v>
      </c>
      <c r="F4" s="18">
        <v>45.069000000000003</v>
      </c>
      <c r="G4" s="18">
        <v>39.154999999999994</v>
      </c>
      <c r="H4" s="18">
        <v>108.565</v>
      </c>
      <c r="I4" s="18">
        <v>111.17899999999999</v>
      </c>
      <c r="J4" s="18">
        <v>148.75799999999998</v>
      </c>
      <c r="K4" s="18">
        <v>201.13499999999999</v>
      </c>
      <c r="L4" s="18">
        <v>234.589</v>
      </c>
      <c r="M4" s="18">
        <v>156.49299999999997</v>
      </c>
      <c r="N4" s="18">
        <v>44.219000000000001</v>
      </c>
      <c r="O4" s="18">
        <v>40.215999999999994</v>
      </c>
      <c r="P4" s="18">
        <v>32.211999999999996</v>
      </c>
      <c r="Q4" s="18">
        <v>93.182000000000016</v>
      </c>
      <c r="R4" s="18">
        <v>41.273000000000003</v>
      </c>
      <c r="S4" s="18">
        <v>75.49799999999999</v>
      </c>
      <c r="T4" s="18">
        <v>69.570000000000007</v>
      </c>
      <c r="U4" s="18">
        <v>55.788000000000004</v>
      </c>
      <c r="V4" s="18">
        <v>31.690999999999999</v>
      </c>
      <c r="W4" s="18">
        <v>25.434000000000001</v>
      </c>
      <c r="X4" s="18">
        <v>21.580000000000002</v>
      </c>
      <c r="Y4" s="18">
        <v>171.357</v>
      </c>
      <c r="Z4" s="19"/>
      <c r="AA4" s="20">
        <f>SUM(B4:Z4)</f>
        <v>2041.3689999999995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220.17</v>
      </c>
      <c r="C7" s="28">
        <v>213</v>
      </c>
      <c r="D7" s="28">
        <v>208.7</v>
      </c>
      <c r="E7" s="28">
        <v>196.34</v>
      </c>
      <c r="F7" s="28">
        <v>201.3</v>
      </c>
      <c r="G7" s="28">
        <v>223.3</v>
      </c>
      <c r="H7" s="28">
        <v>275</v>
      </c>
      <c r="I7" s="28">
        <v>384.95</v>
      </c>
      <c r="J7" s="28">
        <v>435</v>
      </c>
      <c r="K7" s="28">
        <v>415</v>
      </c>
      <c r="L7" s="28">
        <v>345.14</v>
      </c>
      <c r="M7" s="28">
        <v>305.23</v>
      </c>
      <c r="N7" s="28">
        <v>298.26</v>
      </c>
      <c r="O7" s="28">
        <v>283.39</v>
      </c>
      <c r="P7" s="28">
        <v>295.7</v>
      </c>
      <c r="Q7" s="28">
        <v>326.75</v>
      </c>
      <c r="R7" s="28">
        <v>324.45</v>
      </c>
      <c r="S7" s="28">
        <v>402.43</v>
      </c>
      <c r="T7" s="28">
        <v>419.91</v>
      </c>
      <c r="U7" s="28">
        <v>374.27</v>
      </c>
      <c r="V7" s="28">
        <v>316.79000000000002</v>
      </c>
      <c r="W7" s="28">
        <v>280.89999999999998</v>
      </c>
      <c r="X7" s="28">
        <v>252.82</v>
      </c>
      <c r="Y7" s="28">
        <v>214.81</v>
      </c>
      <c r="Z7" s="29"/>
      <c r="AA7" s="30">
        <f>IF(SUM(B7:Z7)&lt;&gt;0,AVERAGEIF(B7:Z7,"&lt;&gt;"""),"")</f>
        <v>300.56708333333336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</v>
      </c>
      <c r="T10" s="42"/>
      <c r="U10" s="42">
        <v>2</v>
      </c>
      <c r="V10" s="42"/>
      <c r="W10" s="42"/>
      <c r="X10" s="42"/>
      <c r="Y10" s="42"/>
      <c r="Z10" s="43"/>
      <c r="AA10" s="44">
        <f t="shared" ref="AA10:AA15" si="0">SUM(B10:Z10)</f>
        <v>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50</v>
      </c>
      <c r="D12" s="52"/>
      <c r="E12" s="52"/>
      <c r="F12" s="52"/>
      <c r="G12" s="52"/>
      <c r="H12" s="52">
        <v>100</v>
      </c>
      <c r="I12" s="52"/>
      <c r="J12" s="52"/>
      <c r="K12" s="52"/>
      <c r="L12" s="52"/>
      <c r="M12" s="52">
        <v>2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169</v>
      </c>
      <c r="Z12" s="53"/>
      <c r="AA12" s="54">
        <f t="shared" si="0"/>
        <v>381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3.1520000000000001</v>
      </c>
      <c r="C14" s="57">
        <v>8.8930000000000007</v>
      </c>
      <c r="D14" s="57">
        <v>40.884</v>
      </c>
      <c r="E14" s="57">
        <v>27.91</v>
      </c>
      <c r="F14" s="57">
        <v>33.68</v>
      </c>
      <c r="G14" s="57">
        <v>22.323</v>
      </c>
      <c r="H14" s="57"/>
      <c r="I14" s="57">
        <v>90.367000000000004</v>
      </c>
      <c r="J14" s="57">
        <v>91.45</v>
      </c>
      <c r="K14" s="57">
        <v>79.710000000000008</v>
      </c>
      <c r="L14" s="57">
        <v>88.16</v>
      </c>
      <c r="M14" s="57">
        <v>11.788999999999998</v>
      </c>
      <c r="N14" s="57">
        <v>0.42900000000000005</v>
      </c>
      <c r="O14" s="57">
        <v>12.933</v>
      </c>
      <c r="P14" s="57">
        <v>14.504</v>
      </c>
      <c r="Q14" s="57">
        <v>77.036000000000001</v>
      </c>
      <c r="R14" s="57">
        <v>40.472000000000001</v>
      </c>
      <c r="S14" s="57">
        <v>71.397999999999996</v>
      </c>
      <c r="T14" s="57">
        <v>66.818000000000012</v>
      </c>
      <c r="U14" s="57">
        <v>51.363</v>
      </c>
      <c r="V14" s="57">
        <v>29.252999999999997</v>
      </c>
      <c r="W14" s="57">
        <v>24.279</v>
      </c>
      <c r="X14" s="57">
        <v>19.169</v>
      </c>
      <c r="Y14" s="57"/>
      <c r="Z14" s="58"/>
      <c r="AA14" s="59">
        <f t="shared" si="0"/>
        <v>905.97199999999998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63.152000000000001</v>
      </c>
      <c r="C16" s="62">
        <f t="shared" ref="C16:Z16" si="1">IF(LEN(C$2)&gt;0,SUM(C10:C15),"")</f>
        <v>58.893000000000001</v>
      </c>
      <c r="D16" s="62">
        <f t="shared" si="1"/>
        <v>40.884</v>
      </c>
      <c r="E16" s="62">
        <f t="shared" si="1"/>
        <v>27.91</v>
      </c>
      <c r="F16" s="62">
        <f t="shared" si="1"/>
        <v>33.68</v>
      </c>
      <c r="G16" s="62">
        <f t="shared" si="1"/>
        <v>22.323</v>
      </c>
      <c r="H16" s="62">
        <f t="shared" si="1"/>
        <v>100</v>
      </c>
      <c r="I16" s="62">
        <f t="shared" si="1"/>
        <v>90.367000000000004</v>
      </c>
      <c r="J16" s="62">
        <f t="shared" si="1"/>
        <v>91.45</v>
      </c>
      <c r="K16" s="62">
        <f t="shared" si="1"/>
        <v>79.710000000000008</v>
      </c>
      <c r="L16" s="62">
        <f t="shared" si="1"/>
        <v>88.16</v>
      </c>
      <c r="M16" s="62">
        <f t="shared" si="1"/>
        <v>13.788999999999998</v>
      </c>
      <c r="N16" s="62">
        <f t="shared" si="1"/>
        <v>0.42900000000000005</v>
      </c>
      <c r="O16" s="62">
        <f t="shared" si="1"/>
        <v>12.933</v>
      </c>
      <c r="P16" s="62">
        <f t="shared" si="1"/>
        <v>14.504</v>
      </c>
      <c r="Q16" s="62">
        <f t="shared" si="1"/>
        <v>77.036000000000001</v>
      </c>
      <c r="R16" s="62">
        <f t="shared" si="1"/>
        <v>40.472000000000001</v>
      </c>
      <c r="S16" s="62">
        <f t="shared" si="1"/>
        <v>73.397999999999996</v>
      </c>
      <c r="T16" s="62">
        <f t="shared" si="1"/>
        <v>66.818000000000012</v>
      </c>
      <c r="U16" s="62">
        <f t="shared" si="1"/>
        <v>53.363</v>
      </c>
      <c r="V16" s="62">
        <f t="shared" si="1"/>
        <v>29.252999999999997</v>
      </c>
      <c r="W16" s="62">
        <f t="shared" si="1"/>
        <v>24.279</v>
      </c>
      <c r="X16" s="62">
        <f t="shared" si="1"/>
        <v>19.169</v>
      </c>
      <c r="Y16" s="62">
        <f t="shared" si="1"/>
        <v>169</v>
      </c>
      <c r="Z16" s="63" t="str">
        <f t="shared" si="1"/>
        <v/>
      </c>
      <c r="AA16" s="64">
        <f>SUM(AA10:AA15)</f>
        <v>1290.972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11.958</v>
      </c>
      <c r="C20" s="77">
        <v>12.866</v>
      </c>
      <c r="D20" s="77">
        <v>10.021000000000001</v>
      </c>
      <c r="E20" s="77">
        <v>11.658999999999999</v>
      </c>
      <c r="F20" s="77">
        <v>11.146000000000001</v>
      </c>
      <c r="G20" s="77">
        <v>16.425000000000001</v>
      </c>
      <c r="H20" s="77">
        <v>8.0809999999999995</v>
      </c>
      <c r="I20" s="77">
        <v>17.948999999999998</v>
      </c>
      <c r="J20" s="77">
        <v>12.45</v>
      </c>
      <c r="K20" s="77">
        <v>14.946</v>
      </c>
      <c r="L20" s="77">
        <v>15.818</v>
      </c>
      <c r="M20" s="77">
        <v>13.913</v>
      </c>
      <c r="N20" s="77">
        <v>5.798</v>
      </c>
      <c r="O20" s="77">
        <v>2.1</v>
      </c>
      <c r="P20" s="77">
        <v>3.3319999999999999</v>
      </c>
      <c r="Q20" s="77">
        <v>6.4120000000000008</v>
      </c>
      <c r="R20" s="77"/>
      <c r="S20" s="77">
        <v>2.1</v>
      </c>
      <c r="T20" s="77">
        <v>2.1</v>
      </c>
      <c r="U20" s="77">
        <v>2.1</v>
      </c>
      <c r="V20" s="77">
        <v>2.2280000000000002</v>
      </c>
      <c r="W20" s="77">
        <v>0.86099999999999999</v>
      </c>
      <c r="X20" s="77">
        <v>2.09</v>
      </c>
      <c r="Y20" s="77">
        <v>2.3570000000000002</v>
      </c>
      <c r="Z20" s="78"/>
      <c r="AA20" s="79">
        <f t="shared" si="2"/>
        <v>188.71</v>
      </c>
    </row>
    <row r="21" spans="1:27" ht="24.95" customHeight="1" x14ac:dyDescent="0.2">
      <c r="A21" s="75" t="s">
        <v>16</v>
      </c>
      <c r="B21" s="80">
        <v>0.215</v>
      </c>
      <c r="C21" s="81">
        <v>0.16600000000000001</v>
      </c>
      <c r="D21" s="81">
        <v>0.26900000000000002</v>
      </c>
      <c r="E21" s="81">
        <v>0.71299999999999997</v>
      </c>
      <c r="F21" s="81">
        <v>0.24299999999999999</v>
      </c>
      <c r="G21" s="81">
        <v>0.40699999999999997</v>
      </c>
      <c r="H21" s="81">
        <v>0.48399999999999999</v>
      </c>
      <c r="I21" s="81">
        <v>2.863</v>
      </c>
      <c r="J21" s="81">
        <v>44.857999999999997</v>
      </c>
      <c r="K21" s="81">
        <v>106.47899999999998</v>
      </c>
      <c r="L21" s="81">
        <v>130.61099999999999</v>
      </c>
      <c r="M21" s="81">
        <v>128.791</v>
      </c>
      <c r="N21" s="81">
        <v>37.992000000000004</v>
      </c>
      <c r="O21" s="81">
        <v>25.183</v>
      </c>
      <c r="P21" s="81">
        <v>14.376000000000001</v>
      </c>
      <c r="Q21" s="81">
        <v>9.734</v>
      </c>
      <c r="R21" s="81">
        <v>0.80100000000000005</v>
      </c>
      <c r="S21" s="81"/>
      <c r="T21" s="81">
        <v>0.65200000000000002</v>
      </c>
      <c r="U21" s="81">
        <v>0.32500000000000001</v>
      </c>
      <c r="V21" s="81">
        <v>0.21</v>
      </c>
      <c r="W21" s="81">
        <v>0.29399999999999998</v>
      </c>
      <c r="X21" s="81">
        <v>0.32100000000000001</v>
      </c>
      <c r="Y21" s="81"/>
      <c r="Z21" s="78"/>
      <c r="AA21" s="79">
        <f t="shared" si="2"/>
        <v>505.98699999999991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12.173</v>
      </c>
      <c r="C25" s="88">
        <f t="shared" ref="C25:Z25" si="3">IF(LEN(C$2)&gt;0,SUM(C19:C24),"")</f>
        <v>13.032</v>
      </c>
      <c r="D25" s="88">
        <f t="shared" si="3"/>
        <v>10.290000000000001</v>
      </c>
      <c r="E25" s="88">
        <f t="shared" si="3"/>
        <v>12.371999999999998</v>
      </c>
      <c r="F25" s="88">
        <f t="shared" si="3"/>
        <v>11.389000000000001</v>
      </c>
      <c r="G25" s="88">
        <f t="shared" si="3"/>
        <v>16.832000000000001</v>
      </c>
      <c r="H25" s="88">
        <f t="shared" si="3"/>
        <v>8.5649999999999995</v>
      </c>
      <c r="I25" s="88">
        <f t="shared" si="3"/>
        <v>20.811999999999998</v>
      </c>
      <c r="J25" s="88">
        <f t="shared" si="3"/>
        <v>57.307999999999993</v>
      </c>
      <c r="K25" s="88">
        <f t="shared" si="3"/>
        <v>121.42499999999998</v>
      </c>
      <c r="L25" s="88">
        <f t="shared" si="3"/>
        <v>146.429</v>
      </c>
      <c r="M25" s="88">
        <f t="shared" si="3"/>
        <v>142.70400000000001</v>
      </c>
      <c r="N25" s="88">
        <f t="shared" si="3"/>
        <v>43.790000000000006</v>
      </c>
      <c r="O25" s="88">
        <f t="shared" si="3"/>
        <v>27.283000000000001</v>
      </c>
      <c r="P25" s="88">
        <f t="shared" si="3"/>
        <v>17.708000000000002</v>
      </c>
      <c r="Q25" s="88">
        <f t="shared" si="3"/>
        <v>16.146000000000001</v>
      </c>
      <c r="R25" s="88">
        <f t="shared" si="3"/>
        <v>0.80100000000000005</v>
      </c>
      <c r="S25" s="88">
        <f t="shared" si="3"/>
        <v>2.1</v>
      </c>
      <c r="T25" s="88">
        <f t="shared" si="3"/>
        <v>2.7520000000000002</v>
      </c>
      <c r="U25" s="88">
        <f t="shared" si="3"/>
        <v>2.4250000000000003</v>
      </c>
      <c r="V25" s="88">
        <f t="shared" si="3"/>
        <v>2.4380000000000002</v>
      </c>
      <c r="W25" s="88">
        <f t="shared" si="3"/>
        <v>1.155</v>
      </c>
      <c r="X25" s="88">
        <f t="shared" si="3"/>
        <v>2.411</v>
      </c>
      <c r="Y25" s="88">
        <f t="shared" si="3"/>
        <v>2.3570000000000002</v>
      </c>
      <c r="Z25" s="89" t="str">
        <f t="shared" si="3"/>
        <v/>
      </c>
      <c r="AA25" s="90">
        <f>SUM(AA19:AA24)</f>
        <v>694.69699999999989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75.325000000000003</v>
      </c>
      <c r="C29" s="77">
        <v>71.924999999999997</v>
      </c>
      <c r="D29" s="77">
        <v>51.173999999999999</v>
      </c>
      <c r="E29" s="77">
        <v>40.281999999999996</v>
      </c>
      <c r="F29" s="77">
        <v>45.069000000000003</v>
      </c>
      <c r="G29" s="77">
        <v>39.155000000000001</v>
      </c>
      <c r="H29" s="77">
        <v>108.565</v>
      </c>
      <c r="I29" s="77">
        <v>111.179</v>
      </c>
      <c r="J29" s="77">
        <v>148.75800000000001</v>
      </c>
      <c r="K29" s="77">
        <v>201.13499999999999</v>
      </c>
      <c r="L29" s="77">
        <v>234.589</v>
      </c>
      <c r="M29" s="77">
        <v>156.49299999999999</v>
      </c>
      <c r="N29" s="77">
        <v>44.219000000000001</v>
      </c>
      <c r="O29" s="77">
        <v>40.216000000000001</v>
      </c>
      <c r="P29" s="77">
        <v>32.212000000000003</v>
      </c>
      <c r="Q29" s="77">
        <v>93.182000000000002</v>
      </c>
      <c r="R29" s="77">
        <v>41.273000000000003</v>
      </c>
      <c r="S29" s="77">
        <v>75.498000000000005</v>
      </c>
      <c r="T29" s="77">
        <v>69.569999999999993</v>
      </c>
      <c r="U29" s="77">
        <v>55.787999999999997</v>
      </c>
      <c r="V29" s="77">
        <v>31.690999999999999</v>
      </c>
      <c r="W29" s="77">
        <v>25.434000000000001</v>
      </c>
      <c r="X29" s="77">
        <v>21.58</v>
      </c>
      <c r="Y29" s="77">
        <v>171.357</v>
      </c>
      <c r="Z29" s="78"/>
      <c r="AA29" s="79">
        <f>SUM(B29:Z29)</f>
        <v>1985.6689999999999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75.325000000000003</v>
      </c>
      <c r="C31" s="62">
        <f t="shared" ref="C31:Z31" si="4">IF(LEN(C$2)&gt;0,SUM(C28:C30),"")</f>
        <v>71.924999999999997</v>
      </c>
      <c r="D31" s="62">
        <f t="shared" si="4"/>
        <v>51.173999999999999</v>
      </c>
      <c r="E31" s="62">
        <f t="shared" si="4"/>
        <v>40.281999999999996</v>
      </c>
      <c r="F31" s="62">
        <f t="shared" si="4"/>
        <v>45.069000000000003</v>
      </c>
      <c r="G31" s="62">
        <f t="shared" si="4"/>
        <v>39.155000000000001</v>
      </c>
      <c r="H31" s="62">
        <f t="shared" si="4"/>
        <v>108.565</v>
      </c>
      <c r="I31" s="62">
        <f t="shared" si="4"/>
        <v>111.179</v>
      </c>
      <c r="J31" s="62">
        <f t="shared" si="4"/>
        <v>148.75800000000001</v>
      </c>
      <c r="K31" s="62">
        <f t="shared" si="4"/>
        <v>201.13499999999999</v>
      </c>
      <c r="L31" s="62">
        <f t="shared" si="4"/>
        <v>234.589</v>
      </c>
      <c r="M31" s="62">
        <f t="shared" si="4"/>
        <v>156.49299999999999</v>
      </c>
      <c r="N31" s="62">
        <f t="shared" si="4"/>
        <v>44.219000000000001</v>
      </c>
      <c r="O31" s="62">
        <f t="shared" si="4"/>
        <v>40.216000000000001</v>
      </c>
      <c r="P31" s="62">
        <f t="shared" si="4"/>
        <v>32.212000000000003</v>
      </c>
      <c r="Q31" s="62">
        <f t="shared" si="4"/>
        <v>93.182000000000002</v>
      </c>
      <c r="R31" s="62">
        <f t="shared" si="4"/>
        <v>41.273000000000003</v>
      </c>
      <c r="S31" s="62">
        <f t="shared" si="4"/>
        <v>75.498000000000005</v>
      </c>
      <c r="T31" s="62">
        <f t="shared" si="4"/>
        <v>69.569999999999993</v>
      </c>
      <c r="U31" s="62">
        <f t="shared" si="4"/>
        <v>55.787999999999997</v>
      </c>
      <c r="V31" s="62">
        <f t="shared" si="4"/>
        <v>31.690999999999999</v>
      </c>
      <c r="W31" s="62">
        <f t="shared" si="4"/>
        <v>25.434000000000001</v>
      </c>
      <c r="X31" s="62">
        <f t="shared" si="4"/>
        <v>21.58</v>
      </c>
      <c r="Y31" s="62">
        <f t="shared" si="4"/>
        <v>171.357</v>
      </c>
      <c r="Z31" s="63" t="str">
        <f t="shared" si="4"/>
        <v/>
      </c>
      <c r="AA31" s="64">
        <f>SUM(AA28:AA30)</f>
        <v>1985.6689999999999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34.6</v>
      </c>
      <c r="C38" s="99">
        <v>19.8</v>
      </c>
      <c r="D38" s="99"/>
      <c r="E38" s="99">
        <v>1.3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34.6</v>
      </c>
      <c r="C39" s="88">
        <f t="shared" si="6"/>
        <v>19.8</v>
      </c>
      <c r="D39" s="88">
        <f t="shared" si="6"/>
        <v>0</v>
      </c>
      <c r="E39" s="88">
        <f t="shared" si="6"/>
        <v>1.3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34.6</v>
      </c>
      <c r="C46" s="99">
        <v>19.8</v>
      </c>
      <c r="D46" s="99"/>
      <c r="E46" s="99">
        <v>1.3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34.6</v>
      </c>
      <c r="C48" s="88">
        <f t="shared" ref="C48:Z48" si="8">IF(LEN(C$2)&gt;0,SUM(C42:C47),"")</f>
        <v>19.8</v>
      </c>
      <c r="D48" s="88">
        <f t="shared" si="8"/>
        <v>0</v>
      </c>
      <c r="E48" s="88">
        <f t="shared" si="8"/>
        <v>1.3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109.92500000000001</v>
      </c>
      <c r="C51" s="88">
        <f t="shared" si="10"/>
        <v>91.724999999999994</v>
      </c>
      <c r="D51" s="88">
        <f t="shared" si="10"/>
        <v>51.173999999999999</v>
      </c>
      <c r="E51" s="88">
        <f t="shared" si="10"/>
        <v>41.581999999999994</v>
      </c>
      <c r="F51" s="88">
        <f t="shared" si="10"/>
        <v>45.069000000000003</v>
      </c>
      <c r="G51" s="88">
        <f t="shared" si="10"/>
        <v>39.155000000000001</v>
      </c>
      <c r="H51" s="88">
        <f t="shared" si="10"/>
        <v>108.565</v>
      </c>
      <c r="I51" s="88">
        <f t="shared" si="10"/>
        <v>111.179</v>
      </c>
      <c r="J51" s="88">
        <f t="shared" si="10"/>
        <v>148.75799999999998</v>
      </c>
      <c r="K51" s="88">
        <f t="shared" si="10"/>
        <v>201.13499999999999</v>
      </c>
      <c r="L51" s="88">
        <f t="shared" si="10"/>
        <v>234.589</v>
      </c>
      <c r="M51" s="88">
        <f t="shared" si="10"/>
        <v>156.49299999999999</v>
      </c>
      <c r="N51" s="88">
        <f t="shared" si="10"/>
        <v>44.219000000000008</v>
      </c>
      <c r="O51" s="88">
        <f t="shared" si="10"/>
        <v>40.216000000000001</v>
      </c>
      <c r="P51" s="88">
        <f t="shared" si="10"/>
        <v>32.212000000000003</v>
      </c>
      <c r="Q51" s="88">
        <f t="shared" si="10"/>
        <v>93.182000000000002</v>
      </c>
      <c r="R51" s="88">
        <f t="shared" si="10"/>
        <v>41.273000000000003</v>
      </c>
      <c r="S51" s="88">
        <f t="shared" si="10"/>
        <v>75.49799999999999</v>
      </c>
      <c r="T51" s="88">
        <f t="shared" si="10"/>
        <v>69.570000000000007</v>
      </c>
      <c r="U51" s="88">
        <f t="shared" si="10"/>
        <v>55.787999999999997</v>
      </c>
      <c r="V51" s="88">
        <f t="shared" si="10"/>
        <v>31.690999999999995</v>
      </c>
      <c r="W51" s="88">
        <f t="shared" si="10"/>
        <v>25.434000000000001</v>
      </c>
      <c r="X51" s="88">
        <f t="shared" si="10"/>
        <v>21.580000000000002</v>
      </c>
      <c r="Y51" s="88">
        <f t="shared" si="10"/>
        <v>171.357</v>
      </c>
      <c r="Z51" s="89" t="str">
        <f t="shared" si="10"/>
        <v/>
      </c>
      <c r="AA51" s="105">
        <f>SUM(B51:Z51)</f>
        <v>2041.3689999999997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109.971</v>
      </c>
      <c r="C4" s="18">
        <v>91.742999999999995</v>
      </c>
      <c r="D4" s="18">
        <v>51.155999999999999</v>
      </c>
      <c r="E4" s="18">
        <v>41.585000000000001</v>
      </c>
      <c r="F4" s="18">
        <v>45.093000000000004</v>
      </c>
      <c r="G4" s="18">
        <v>39.155000000000001</v>
      </c>
      <c r="H4" s="18">
        <v>108.598</v>
      </c>
      <c r="I4" s="18">
        <v>111.17400000000001</v>
      </c>
      <c r="J4" s="18">
        <v>148.80000000000001</v>
      </c>
      <c r="K4" s="18">
        <v>201.137</v>
      </c>
      <c r="L4" s="18">
        <v>234.62900000000002</v>
      </c>
      <c r="M4" s="18">
        <v>156.49299999999999</v>
      </c>
      <c r="N4" s="18">
        <v>44.219000000000001</v>
      </c>
      <c r="O4" s="18">
        <v>40.216000000000001</v>
      </c>
      <c r="P4" s="18">
        <v>32.212000000000003</v>
      </c>
      <c r="Q4" s="18">
        <v>93.2</v>
      </c>
      <c r="R4" s="18">
        <v>41.295999999999999</v>
      </c>
      <c r="S4" s="18">
        <v>75.453000000000003</v>
      </c>
      <c r="T4" s="18">
        <v>69.551999999999992</v>
      </c>
      <c r="U4" s="18">
        <v>55.820999999999998</v>
      </c>
      <c r="V4" s="18">
        <v>31.679000000000002</v>
      </c>
      <c r="W4" s="18">
        <v>25.434000000000001</v>
      </c>
      <c r="X4" s="18">
        <v>21.58</v>
      </c>
      <c r="Y4" s="18">
        <v>171.35700000000003</v>
      </c>
      <c r="Z4" s="19"/>
      <c r="AA4" s="20">
        <f>SUM(B4:Z4)</f>
        <v>2041.5529999999999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220.17</v>
      </c>
      <c r="C7" s="28">
        <v>213</v>
      </c>
      <c r="D7" s="28">
        <v>208.7</v>
      </c>
      <c r="E7" s="28">
        <v>196.34</v>
      </c>
      <c r="F7" s="28">
        <v>201.3</v>
      </c>
      <c r="G7" s="28">
        <v>223.3</v>
      </c>
      <c r="H7" s="28">
        <v>275</v>
      </c>
      <c r="I7" s="28">
        <v>384.95</v>
      </c>
      <c r="J7" s="28">
        <v>435</v>
      </c>
      <c r="K7" s="28">
        <v>415</v>
      </c>
      <c r="L7" s="28">
        <v>345.14</v>
      </c>
      <c r="M7" s="28">
        <v>305.23</v>
      </c>
      <c r="N7" s="28">
        <v>298.26</v>
      </c>
      <c r="O7" s="28">
        <v>283.39</v>
      </c>
      <c r="P7" s="28">
        <v>295.7</v>
      </c>
      <c r="Q7" s="28">
        <v>326.75</v>
      </c>
      <c r="R7" s="28">
        <v>324.45</v>
      </c>
      <c r="S7" s="28">
        <v>402.43</v>
      </c>
      <c r="T7" s="28">
        <v>419.91</v>
      </c>
      <c r="U7" s="28">
        <v>374.27</v>
      </c>
      <c r="V7" s="28">
        <v>316.79000000000002</v>
      </c>
      <c r="W7" s="28">
        <v>280.89999999999998</v>
      </c>
      <c r="X7" s="28">
        <v>252.82</v>
      </c>
      <c r="Y7" s="28">
        <v>214.81</v>
      </c>
      <c r="Z7" s="29"/>
      <c r="AA7" s="30">
        <f>IF(SUM(B7:Z7)&lt;&gt;0,AVERAGEIF(B7:Z7,"&lt;&gt;"""),"")</f>
        <v>300.56708333333336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50</v>
      </c>
      <c r="M12" s="52"/>
      <c r="N12" s="52"/>
      <c r="O12" s="52"/>
      <c r="P12" s="52"/>
      <c r="Q12" s="52"/>
      <c r="R12" s="52"/>
      <c r="S12" s="52"/>
      <c r="T12" s="52"/>
      <c r="U12" s="52">
        <v>15.074999999999999</v>
      </c>
      <c r="V12" s="52"/>
      <c r="W12" s="52"/>
      <c r="X12" s="52"/>
      <c r="Y12" s="52">
        <v>124</v>
      </c>
      <c r="Z12" s="53"/>
      <c r="AA12" s="54">
        <f t="shared" si="0"/>
        <v>189.07499999999999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90</v>
      </c>
      <c r="L13" s="52">
        <v>60</v>
      </c>
      <c r="M13" s="52">
        <v>102</v>
      </c>
      <c r="N13" s="52"/>
      <c r="O13" s="52"/>
      <c r="P13" s="52"/>
      <c r="Q13" s="52"/>
      <c r="R13" s="52"/>
      <c r="S13" s="52">
        <v>2</v>
      </c>
      <c r="T13" s="52"/>
      <c r="U13" s="52">
        <v>2</v>
      </c>
      <c r="V13" s="52"/>
      <c r="W13" s="52"/>
      <c r="X13" s="52"/>
      <c r="Y13" s="52"/>
      <c r="Z13" s="53"/>
      <c r="AA13" s="54">
        <f t="shared" si="0"/>
        <v>256</v>
      </c>
    </row>
    <row r="14" spans="1:27" ht="24.95" customHeight="1" x14ac:dyDescent="0.2">
      <c r="A14" s="55" t="s">
        <v>10</v>
      </c>
      <c r="B14" s="56">
        <v>42.079000000000001</v>
      </c>
      <c r="C14" s="57">
        <v>33.058999999999997</v>
      </c>
      <c r="D14" s="57">
        <v>31.3</v>
      </c>
      <c r="E14" s="57">
        <v>33.630000000000003</v>
      </c>
      <c r="F14" s="57">
        <v>31.4</v>
      </c>
      <c r="G14" s="57">
        <v>31.34</v>
      </c>
      <c r="H14" s="57">
        <v>88.076999999999984</v>
      </c>
      <c r="I14" s="57"/>
      <c r="J14" s="57"/>
      <c r="K14" s="57"/>
      <c r="L14" s="57">
        <v>35.56</v>
      </c>
      <c r="M14" s="57">
        <v>47.683999999999997</v>
      </c>
      <c r="N14" s="57">
        <v>42.384999999999998</v>
      </c>
      <c r="O14" s="57">
        <v>40.216000000000001</v>
      </c>
      <c r="P14" s="57">
        <v>32.212000000000003</v>
      </c>
      <c r="Q14" s="57"/>
      <c r="R14" s="57"/>
      <c r="S14" s="57"/>
      <c r="T14" s="57"/>
      <c r="U14" s="57"/>
      <c r="V14" s="57"/>
      <c r="W14" s="57">
        <v>19.818000000000001</v>
      </c>
      <c r="X14" s="57">
        <v>20.056000000000001</v>
      </c>
      <c r="Y14" s="57">
        <v>45.47</v>
      </c>
      <c r="Z14" s="58"/>
      <c r="AA14" s="59">
        <f t="shared" si="0"/>
        <v>574.28600000000006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42.079000000000001</v>
      </c>
      <c r="C16" s="62">
        <f t="shared" ref="C16:Z16" si="1">IF(LEN(C$2)&gt;0,SUM(C10:C15),"")</f>
        <v>33.058999999999997</v>
      </c>
      <c r="D16" s="62">
        <f t="shared" si="1"/>
        <v>31.3</v>
      </c>
      <c r="E16" s="62">
        <f t="shared" si="1"/>
        <v>33.630000000000003</v>
      </c>
      <c r="F16" s="62">
        <f t="shared" si="1"/>
        <v>31.4</v>
      </c>
      <c r="G16" s="62">
        <f t="shared" si="1"/>
        <v>31.34</v>
      </c>
      <c r="H16" s="62">
        <f t="shared" si="1"/>
        <v>88.076999999999984</v>
      </c>
      <c r="I16" s="62">
        <f t="shared" si="1"/>
        <v>0</v>
      </c>
      <c r="J16" s="62">
        <f t="shared" si="1"/>
        <v>0</v>
      </c>
      <c r="K16" s="62">
        <f t="shared" si="1"/>
        <v>90</v>
      </c>
      <c r="L16" s="62">
        <f t="shared" si="1"/>
        <v>145.56</v>
      </c>
      <c r="M16" s="62">
        <f t="shared" si="1"/>
        <v>149.684</v>
      </c>
      <c r="N16" s="62">
        <f t="shared" si="1"/>
        <v>42.384999999999998</v>
      </c>
      <c r="O16" s="62">
        <f t="shared" si="1"/>
        <v>40.216000000000001</v>
      </c>
      <c r="P16" s="62">
        <f t="shared" si="1"/>
        <v>32.212000000000003</v>
      </c>
      <c r="Q16" s="62">
        <f t="shared" si="1"/>
        <v>0</v>
      </c>
      <c r="R16" s="62">
        <f t="shared" si="1"/>
        <v>0</v>
      </c>
      <c r="S16" s="62">
        <f t="shared" si="1"/>
        <v>2</v>
      </c>
      <c r="T16" s="62">
        <f t="shared" si="1"/>
        <v>0</v>
      </c>
      <c r="U16" s="62">
        <f t="shared" si="1"/>
        <v>17.074999999999999</v>
      </c>
      <c r="V16" s="62">
        <f t="shared" si="1"/>
        <v>0</v>
      </c>
      <c r="W16" s="62">
        <f t="shared" si="1"/>
        <v>19.818000000000001</v>
      </c>
      <c r="X16" s="62">
        <f t="shared" si="1"/>
        <v>20.056000000000001</v>
      </c>
      <c r="Y16" s="62">
        <f t="shared" si="1"/>
        <v>169.47</v>
      </c>
      <c r="Z16" s="63" t="str">
        <f t="shared" si="1"/>
        <v/>
      </c>
      <c r="AA16" s="64">
        <f>SUM(AA10:AA15)</f>
        <v>1019.3610000000001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2.4790000000000001</v>
      </c>
      <c r="C20" s="77">
        <v>2.4510000000000001</v>
      </c>
      <c r="D20" s="77">
        <v>2.444</v>
      </c>
      <c r="E20" s="77">
        <v>2.476</v>
      </c>
      <c r="F20" s="77">
        <v>2.5379999999999998</v>
      </c>
      <c r="G20" s="77">
        <v>2.9630000000000001</v>
      </c>
      <c r="H20" s="77">
        <v>3.7589999999999999</v>
      </c>
      <c r="I20" s="77">
        <v>6.4980000000000002</v>
      </c>
      <c r="J20" s="77"/>
      <c r="K20" s="77">
        <v>7.1959999999999997</v>
      </c>
      <c r="L20" s="77">
        <v>1.569</v>
      </c>
      <c r="M20" s="77">
        <v>4.468</v>
      </c>
      <c r="N20" s="77"/>
      <c r="O20" s="77"/>
      <c r="P20" s="77"/>
      <c r="Q20" s="77"/>
      <c r="R20" s="77"/>
      <c r="S20" s="77">
        <v>6.5880000000000001</v>
      </c>
      <c r="T20" s="77">
        <v>6.3319999999999999</v>
      </c>
      <c r="U20" s="77">
        <v>6.1059999999999999</v>
      </c>
      <c r="V20" s="77"/>
      <c r="W20" s="77"/>
      <c r="X20" s="77"/>
      <c r="Y20" s="77"/>
      <c r="Z20" s="78"/>
      <c r="AA20" s="79">
        <f t="shared" si="2"/>
        <v>57.867000000000012</v>
      </c>
    </row>
    <row r="21" spans="1:27" ht="24.95" customHeight="1" x14ac:dyDescent="0.2">
      <c r="A21" s="75" t="s">
        <v>16</v>
      </c>
      <c r="B21" s="80">
        <v>65.412999999999997</v>
      </c>
      <c r="C21" s="81">
        <v>55.133000000000003</v>
      </c>
      <c r="D21" s="81">
        <v>4.7119999999999997</v>
      </c>
      <c r="E21" s="81">
        <v>4.3789999999999996</v>
      </c>
      <c r="F21" s="81">
        <v>4.6550000000000002</v>
      </c>
      <c r="G21" s="81">
        <v>4.8520000000000003</v>
      </c>
      <c r="H21" s="81">
        <v>10.262</v>
      </c>
      <c r="I21" s="81">
        <v>12.176</v>
      </c>
      <c r="J21" s="81"/>
      <c r="K21" s="81">
        <v>14.541</v>
      </c>
      <c r="L21" s="81"/>
      <c r="M21" s="81">
        <v>2.3410000000000002</v>
      </c>
      <c r="N21" s="81">
        <v>1.8340000000000001</v>
      </c>
      <c r="O21" s="81"/>
      <c r="P21" s="81"/>
      <c r="Q21" s="81"/>
      <c r="R21" s="81">
        <v>0.89600000000000002</v>
      </c>
      <c r="S21" s="81">
        <v>16.465</v>
      </c>
      <c r="T21" s="81">
        <v>16.72</v>
      </c>
      <c r="U21" s="81">
        <v>20.240000000000002</v>
      </c>
      <c r="V21" s="81">
        <v>1.379</v>
      </c>
      <c r="W21" s="81">
        <v>5.6159999999999997</v>
      </c>
      <c r="X21" s="81">
        <v>1.524</v>
      </c>
      <c r="Y21" s="81">
        <v>1.887</v>
      </c>
      <c r="Z21" s="78"/>
      <c r="AA21" s="79">
        <f t="shared" si="2"/>
        <v>245.02499999999998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67.891999999999996</v>
      </c>
      <c r="C25" s="88">
        <f t="shared" si="3"/>
        <v>58.684000000000005</v>
      </c>
      <c r="D25" s="88">
        <f t="shared" si="3"/>
        <v>8.2560000000000002</v>
      </c>
      <c r="E25" s="88">
        <f t="shared" si="3"/>
        <v>7.9550000000000001</v>
      </c>
      <c r="F25" s="88">
        <f t="shared" si="3"/>
        <v>8.2929999999999993</v>
      </c>
      <c r="G25" s="88">
        <f t="shared" si="3"/>
        <v>7.8150000000000004</v>
      </c>
      <c r="H25" s="88">
        <f t="shared" si="3"/>
        <v>14.021000000000001</v>
      </c>
      <c r="I25" s="88">
        <f t="shared" si="3"/>
        <v>18.673999999999999</v>
      </c>
      <c r="J25" s="88">
        <f t="shared" si="3"/>
        <v>0</v>
      </c>
      <c r="K25" s="88">
        <f t="shared" si="3"/>
        <v>21.737000000000002</v>
      </c>
      <c r="L25" s="88">
        <f t="shared" si="3"/>
        <v>1.569</v>
      </c>
      <c r="M25" s="88">
        <f t="shared" si="3"/>
        <v>6.8090000000000002</v>
      </c>
      <c r="N25" s="88">
        <f t="shared" si="3"/>
        <v>1.8340000000000001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0.89600000000000002</v>
      </c>
      <c r="S25" s="88">
        <f t="shared" si="3"/>
        <v>23.053000000000001</v>
      </c>
      <c r="T25" s="88">
        <f t="shared" si="3"/>
        <v>23.052</v>
      </c>
      <c r="U25" s="88">
        <f t="shared" si="3"/>
        <v>26.346000000000004</v>
      </c>
      <c r="V25" s="88">
        <f t="shared" si="3"/>
        <v>1.379</v>
      </c>
      <c r="W25" s="88">
        <f t="shared" si="3"/>
        <v>5.6159999999999997</v>
      </c>
      <c r="X25" s="88">
        <f t="shared" si="3"/>
        <v>1.524</v>
      </c>
      <c r="Y25" s="88">
        <f t="shared" si="3"/>
        <v>1.887</v>
      </c>
      <c r="Z25" s="89">
        <f t="shared" si="3"/>
        <v>0</v>
      </c>
      <c r="AA25" s="90">
        <f t="shared" si="3"/>
        <v>307.29199999999997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109.971</v>
      </c>
      <c r="C29" s="77">
        <v>91.742999999999995</v>
      </c>
      <c r="D29" s="77">
        <v>39.555999999999997</v>
      </c>
      <c r="E29" s="77">
        <v>41.585000000000001</v>
      </c>
      <c r="F29" s="77">
        <v>39.692999999999998</v>
      </c>
      <c r="G29" s="77">
        <v>39.155000000000001</v>
      </c>
      <c r="H29" s="77">
        <v>102.098</v>
      </c>
      <c r="I29" s="77">
        <v>18.673999999999999</v>
      </c>
      <c r="J29" s="77"/>
      <c r="K29" s="77">
        <v>111.73699999999999</v>
      </c>
      <c r="L29" s="77">
        <v>147.12899999999999</v>
      </c>
      <c r="M29" s="77">
        <v>156.49299999999999</v>
      </c>
      <c r="N29" s="77">
        <v>44.219000000000001</v>
      </c>
      <c r="O29" s="77">
        <v>40.216000000000001</v>
      </c>
      <c r="P29" s="77">
        <v>32.212000000000003</v>
      </c>
      <c r="Q29" s="77"/>
      <c r="R29" s="77">
        <v>0.89600000000000002</v>
      </c>
      <c r="S29" s="77">
        <v>25.053000000000001</v>
      </c>
      <c r="T29" s="77">
        <v>23.052</v>
      </c>
      <c r="U29" s="77">
        <v>43.420999999999999</v>
      </c>
      <c r="V29" s="77">
        <v>1.379</v>
      </c>
      <c r="W29" s="77">
        <v>25.434000000000001</v>
      </c>
      <c r="X29" s="77">
        <v>21.58</v>
      </c>
      <c r="Y29" s="77">
        <v>171.357</v>
      </c>
      <c r="Z29" s="78"/>
      <c r="AA29" s="79">
        <f>SUM(B29:Z29)</f>
        <v>1326.6529999999998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109.971</v>
      </c>
      <c r="C31" s="62">
        <f t="shared" si="4"/>
        <v>91.742999999999995</v>
      </c>
      <c r="D31" s="62">
        <f t="shared" si="4"/>
        <v>39.555999999999997</v>
      </c>
      <c r="E31" s="62">
        <f t="shared" si="4"/>
        <v>41.585000000000001</v>
      </c>
      <c r="F31" s="62">
        <f t="shared" si="4"/>
        <v>39.692999999999998</v>
      </c>
      <c r="G31" s="62">
        <f t="shared" si="4"/>
        <v>39.155000000000001</v>
      </c>
      <c r="H31" s="62">
        <f t="shared" si="4"/>
        <v>102.098</v>
      </c>
      <c r="I31" s="62">
        <f t="shared" si="4"/>
        <v>18.673999999999999</v>
      </c>
      <c r="J31" s="62">
        <f t="shared" si="4"/>
        <v>0</v>
      </c>
      <c r="K31" s="62">
        <f t="shared" si="4"/>
        <v>111.73699999999999</v>
      </c>
      <c r="L31" s="62">
        <f t="shared" si="4"/>
        <v>147.12899999999999</v>
      </c>
      <c r="M31" s="62">
        <f t="shared" si="4"/>
        <v>156.49299999999999</v>
      </c>
      <c r="N31" s="62">
        <f t="shared" si="4"/>
        <v>44.219000000000001</v>
      </c>
      <c r="O31" s="62">
        <f t="shared" si="4"/>
        <v>40.216000000000001</v>
      </c>
      <c r="P31" s="62">
        <f t="shared" si="4"/>
        <v>32.212000000000003</v>
      </c>
      <c r="Q31" s="62">
        <f t="shared" si="4"/>
        <v>0</v>
      </c>
      <c r="R31" s="62">
        <f t="shared" si="4"/>
        <v>0.89600000000000002</v>
      </c>
      <c r="S31" s="62">
        <f t="shared" si="4"/>
        <v>25.053000000000001</v>
      </c>
      <c r="T31" s="62">
        <f t="shared" si="4"/>
        <v>23.052</v>
      </c>
      <c r="U31" s="62">
        <f t="shared" si="4"/>
        <v>43.420999999999999</v>
      </c>
      <c r="V31" s="62">
        <f t="shared" si="4"/>
        <v>1.379</v>
      </c>
      <c r="W31" s="62">
        <f t="shared" si="4"/>
        <v>25.434000000000001</v>
      </c>
      <c r="X31" s="62">
        <f t="shared" si="4"/>
        <v>21.58</v>
      </c>
      <c r="Y31" s="62">
        <f t="shared" si="4"/>
        <v>171.357</v>
      </c>
      <c r="Z31" s="63">
        <f t="shared" si="4"/>
        <v>0</v>
      </c>
      <c r="AA31" s="64">
        <f t="shared" si="4"/>
        <v>1326.6529999999998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11.6</v>
      </c>
      <c r="E38" s="99"/>
      <c r="F38" s="99">
        <v>5.4</v>
      </c>
      <c r="G38" s="99"/>
      <c r="H38" s="99">
        <v>6.5</v>
      </c>
      <c r="I38" s="99">
        <v>92.5</v>
      </c>
      <c r="J38" s="99">
        <v>148.80000000000001</v>
      </c>
      <c r="K38" s="99">
        <v>89.4</v>
      </c>
      <c r="L38" s="99">
        <v>87.5</v>
      </c>
      <c r="M38" s="99"/>
      <c r="N38" s="99"/>
      <c r="O38" s="99"/>
      <c r="P38" s="99"/>
      <c r="Q38" s="99">
        <v>93.2</v>
      </c>
      <c r="R38" s="99">
        <v>40.4</v>
      </c>
      <c r="S38" s="99">
        <v>50.4</v>
      </c>
      <c r="T38" s="99">
        <v>46.5</v>
      </c>
      <c r="U38" s="99">
        <v>12.4</v>
      </c>
      <c r="V38" s="99">
        <v>30.3</v>
      </c>
      <c r="W38" s="99"/>
      <c r="X38" s="99"/>
      <c r="Y38" s="99"/>
      <c r="Z38" s="100"/>
      <c r="AA38" s="79">
        <f t="shared" si="5"/>
        <v>714.9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11.6</v>
      </c>
      <c r="E39" s="88">
        <f t="shared" si="6"/>
        <v>0</v>
      </c>
      <c r="F39" s="88">
        <f t="shared" si="6"/>
        <v>5.4</v>
      </c>
      <c r="G39" s="88">
        <f t="shared" si="6"/>
        <v>0</v>
      </c>
      <c r="H39" s="88">
        <f t="shared" si="6"/>
        <v>6.5</v>
      </c>
      <c r="I39" s="88">
        <f t="shared" si="6"/>
        <v>92.5</v>
      </c>
      <c r="J39" s="88">
        <f t="shared" si="6"/>
        <v>148.80000000000001</v>
      </c>
      <c r="K39" s="88">
        <f t="shared" si="6"/>
        <v>89.4</v>
      </c>
      <c r="L39" s="88">
        <f t="shared" si="6"/>
        <v>87.5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93.2</v>
      </c>
      <c r="R39" s="88">
        <f t="shared" si="6"/>
        <v>40.4</v>
      </c>
      <c r="S39" s="88">
        <f t="shared" si="6"/>
        <v>50.4</v>
      </c>
      <c r="T39" s="88">
        <f t="shared" si="6"/>
        <v>46.5</v>
      </c>
      <c r="U39" s="88">
        <f t="shared" si="6"/>
        <v>12.4</v>
      </c>
      <c r="V39" s="88">
        <f t="shared" si="6"/>
        <v>30.3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11.6</v>
      </c>
      <c r="E46" s="99"/>
      <c r="F46" s="99">
        <v>5.4</v>
      </c>
      <c r="G46" s="99"/>
      <c r="H46" s="99">
        <v>6.5</v>
      </c>
      <c r="I46" s="99">
        <v>92.5</v>
      </c>
      <c r="J46" s="99">
        <v>148.80000000000001</v>
      </c>
      <c r="K46" s="99">
        <v>89.4</v>
      </c>
      <c r="L46" s="99">
        <v>87.5</v>
      </c>
      <c r="M46" s="99"/>
      <c r="N46" s="99"/>
      <c r="O46" s="99"/>
      <c r="P46" s="99"/>
      <c r="Q46" s="99">
        <v>93.2</v>
      </c>
      <c r="R46" s="99">
        <v>40.4</v>
      </c>
      <c r="S46" s="99">
        <v>50.4</v>
      </c>
      <c r="T46" s="99">
        <v>46.5</v>
      </c>
      <c r="U46" s="99">
        <v>12.4</v>
      </c>
      <c r="V46" s="99">
        <v>30.3</v>
      </c>
      <c r="W46" s="99"/>
      <c r="X46" s="99"/>
      <c r="Y46" s="99"/>
      <c r="Z46" s="100"/>
      <c r="AA46" s="79">
        <f t="shared" si="7"/>
        <v>714.9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11.6</v>
      </c>
      <c r="E48" s="88">
        <f t="shared" si="8"/>
        <v>0</v>
      </c>
      <c r="F48" s="88">
        <f t="shared" si="8"/>
        <v>5.4</v>
      </c>
      <c r="G48" s="88">
        <f t="shared" si="8"/>
        <v>0</v>
      </c>
      <c r="H48" s="88">
        <f t="shared" si="8"/>
        <v>6.5</v>
      </c>
      <c r="I48" s="88">
        <f t="shared" si="8"/>
        <v>92.5</v>
      </c>
      <c r="J48" s="88">
        <f t="shared" si="8"/>
        <v>148.80000000000001</v>
      </c>
      <c r="K48" s="88">
        <f t="shared" si="8"/>
        <v>89.4</v>
      </c>
      <c r="L48" s="88">
        <f t="shared" si="8"/>
        <v>87.5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93.2</v>
      </c>
      <c r="R48" s="88">
        <f t="shared" si="8"/>
        <v>40.4</v>
      </c>
      <c r="S48" s="88">
        <f t="shared" si="8"/>
        <v>50.4</v>
      </c>
      <c r="T48" s="88">
        <f t="shared" si="8"/>
        <v>46.5</v>
      </c>
      <c r="U48" s="88">
        <f t="shared" si="8"/>
        <v>12.4</v>
      </c>
      <c r="V48" s="88">
        <f t="shared" si="8"/>
        <v>30.3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109.971</v>
      </c>
      <c r="C51" s="88">
        <f t="shared" si="10"/>
        <v>91.742999999999995</v>
      </c>
      <c r="D51" s="88">
        <f t="shared" si="10"/>
        <v>51.155999999999999</v>
      </c>
      <c r="E51" s="88">
        <f t="shared" si="10"/>
        <v>41.585000000000001</v>
      </c>
      <c r="F51" s="88">
        <f t="shared" si="10"/>
        <v>45.092999999999996</v>
      </c>
      <c r="G51" s="88">
        <f t="shared" si="10"/>
        <v>39.155000000000001</v>
      </c>
      <c r="H51" s="88">
        <f t="shared" si="10"/>
        <v>108.59799999999998</v>
      </c>
      <c r="I51" s="88">
        <f t="shared" si="10"/>
        <v>111.17400000000001</v>
      </c>
      <c r="J51" s="88">
        <f t="shared" si="10"/>
        <v>148.80000000000001</v>
      </c>
      <c r="K51" s="88">
        <f t="shared" si="10"/>
        <v>201.137</v>
      </c>
      <c r="L51" s="88">
        <f t="shared" si="10"/>
        <v>234.62899999999999</v>
      </c>
      <c r="M51" s="88">
        <f t="shared" si="10"/>
        <v>156.49299999999999</v>
      </c>
      <c r="N51" s="88">
        <f t="shared" si="10"/>
        <v>44.219000000000001</v>
      </c>
      <c r="O51" s="88">
        <f t="shared" si="10"/>
        <v>40.216000000000001</v>
      </c>
      <c r="P51" s="88">
        <f t="shared" si="10"/>
        <v>32.212000000000003</v>
      </c>
      <c r="Q51" s="88">
        <f t="shared" si="10"/>
        <v>93.2</v>
      </c>
      <c r="R51" s="88">
        <f t="shared" si="10"/>
        <v>41.295999999999999</v>
      </c>
      <c r="S51" s="88">
        <f t="shared" si="10"/>
        <v>75.453000000000003</v>
      </c>
      <c r="T51" s="88">
        <f t="shared" si="10"/>
        <v>69.551999999999992</v>
      </c>
      <c r="U51" s="88">
        <f t="shared" si="10"/>
        <v>55.821000000000005</v>
      </c>
      <c r="V51" s="88">
        <f t="shared" si="10"/>
        <v>31.679000000000002</v>
      </c>
      <c r="W51" s="88">
        <f t="shared" si="10"/>
        <v>25.434000000000001</v>
      </c>
      <c r="X51" s="88">
        <f t="shared" si="10"/>
        <v>21.580000000000002</v>
      </c>
      <c r="Y51" s="88">
        <f t="shared" si="10"/>
        <v>171.357</v>
      </c>
      <c r="Z51" s="89">
        <f t="shared" si="10"/>
        <v>0</v>
      </c>
      <c r="AA51" s="105">
        <f>SUM(B51:Z51)</f>
        <v>2041.5529999999994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-34.6</v>
      </c>
      <c r="C4" s="18">
        <v>-19.8</v>
      </c>
      <c r="D4" s="18">
        <v>11.6</v>
      </c>
      <c r="E4" s="18">
        <v>-1.3</v>
      </c>
      <c r="F4" s="18">
        <v>5.4</v>
      </c>
      <c r="G4" s="18"/>
      <c r="H4" s="18">
        <v>6.5</v>
      </c>
      <c r="I4" s="18">
        <v>92.5</v>
      </c>
      <c r="J4" s="18">
        <v>148.80000000000001</v>
      </c>
      <c r="K4" s="18">
        <v>89.4</v>
      </c>
      <c r="L4" s="18">
        <v>87.5</v>
      </c>
      <c r="M4" s="18"/>
      <c r="N4" s="18"/>
      <c r="O4" s="18"/>
      <c r="P4" s="18"/>
      <c r="Q4" s="18">
        <v>93.2</v>
      </c>
      <c r="R4" s="18">
        <v>40.4</v>
      </c>
      <c r="S4" s="18">
        <v>50.4</v>
      </c>
      <c r="T4" s="18">
        <v>46.5</v>
      </c>
      <c r="U4" s="18">
        <v>12.4</v>
      </c>
      <c r="V4" s="18">
        <v>30.3</v>
      </c>
      <c r="W4" s="18"/>
      <c r="X4" s="18"/>
      <c r="Y4" s="18"/>
      <c r="Z4" s="19"/>
      <c r="AA4" s="112">
        <f>SUM(B4:Z4)</f>
        <v>659.19999999999993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220.17</v>
      </c>
      <c r="C7" s="118">
        <v>213</v>
      </c>
      <c r="D7" s="118">
        <v>208.7</v>
      </c>
      <c r="E7" s="118">
        <v>196.34</v>
      </c>
      <c r="F7" s="118">
        <v>201.3</v>
      </c>
      <c r="G7" s="118">
        <v>223.3</v>
      </c>
      <c r="H7" s="118">
        <v>275</v>
      </c>
      <c r="I7" s="118">
        <v>384.95</v>
      </c>
      <c r="J7" s="118">
        <v>435</v>
      </c>
      <c r="K7" s="118">
        <v>415</v>
      </c>
      <c r="L7" s="118">
        <v>345.14</v>
      </c>
      <c r="M7" s="118">
        <v>305.23</v>
      </c>
      <c r="N7" s="118">
        <v>298.26</v>
      </c>
      <c r="O7" s="118">
        <v>283.39</v>
      </c>
      <c r="P7" s="118">
        <v>295.7</v>
      </c>
      <c r="Q7" s="118">
        <v>326.75</v>
      </c>
      <c r="R7" s="118">
        <v>324.45</v>
      </c>
      <c r="S7" s="118">
        <v>402.43</v>
      </c>
      <c r="T7" s="118">
        <v>419.91</v>
      </c>
      <c r="U7" s="118">
        <v>374.27</v>
      </c>
      <c r="V7" s="118">
        <v>316.79000000000002</v>
      </c>
      <c r="W7" s="118">
        <v>280.89999999999998</v>
      </c>
      <c r="X7" s="118">
        <v>252.82</v>
      </c>
      <c r="Y7" s="118">
        <v>214.81</v>
      </c>
      <c r="Z7" s="119"/>
      <c r="AA7" s="120">
        <f>IF(SUM(B7:Z7)&lt;&gt;0,AVERAGEIF(B7:Z7,"&lt;&gt;"""),"")</f>
        <v>300.56708333333336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34.6</v>
      </c>
      <c r="C15" s="134">
        <v>19.8</v>
      </c>
      <c r="D15" s="134"/>
      <c r="E15" s="134">
        <v>1.3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34.6</v>
      </c>
      <c r="C16" s="136">
        <f t="shared" si="1"/>
        <v>19.8</v>
      </c>
      <c r="D16" s="136">
        <f t="shared" si="1"/>
        <v>0</v>
      </c>
      <c r="E16" s="136">
        <f t="shared" si="1"/>
        <v>1.3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11.6</v>
      </c>
      <c r="E23" s="134"/>
      <c r="F23" s="134">
        <v>5.4</v>
      </c>
      <c r="G23" s="134"/>
      <c r="H23" s="134">
        <v>6.5</v>
      </c>
      <c r="I23" s="134">
        <v>92.5</v>
      </c>
      <c r="J23" s="134">
        <v>148.80000000000001</v>
      </c>
      <c r="K23" s="134">
        <v>89.4</v>
      </c>
      <c r="L23" s="134">
        <v>87.5</v>
      </c>
      <c r="M23" s="134"/>
      <c r="N23" s="134"/>
      <c r="O23" s="134"/>
      <c r="P23" s="134"/>
      <c r="Q23" s="134">
        <v>93.2</v>
      </c>
      <c r="R23" s="134">
        <v>40.4</v>
      </c>
      <c r="S23" s="134">
        <v>50.4</v>
      </c>
      <c r="T23" s="134">
        <v>46.5</v>
      </c>
      <c r="U23" s="134">
        <v>12.4</v>
      </c>
      <c r="V23" s="134">
        <v>30.3</v>
      </c>
      <c r="W23" s="134"/>
      <c r="X23" s="134"/>
      <c r="Y23" s="134"/>
      <c r="Z23" s="132"/>
      <c r="AA23" s="133">
        <f t="shared" si="2"/>
        <v>714.9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11.6</v>
      </c>
      <c r="E24" s="136">
        <f t="shared" si="3"/>
        <v>0</v>
      </c>
      <c r="F24" s="136">
        <f t="shared" si="3"/>
        <v>5.4</v>
      </c>
      <c r="G24" s="136">
        <f t="shared" si="3"/>
        <v>0</v>
      </c>
      <c r="H24" s="136">
        <f t="shared" si="3"/>
        <v>6.5</v>
      </c>
      <c r="I24" s="136">
        <f t="shared" si="3"/>
        <v>92.5</v>
      </c>
      <c r="J24" s="136">
        <f t="shared" si="3"/>
        <v>148.80000000000001</v>
      </c>
      <c r="K24" s="136">
        <f t="shared" si="3"/>
        <v>89.4</v>
      </c>
      <c r="L24" s="136">
        <f t="shared" si="3"/>
        <v>87.5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93.2</v>
      </c>
      <c r="R24" s="136">
        <f t="shared" si="3"/>
        <v>40.4</v>
      </c>
      <c r="S24" s="136">
        <f t="shared" si="3"/>
        <v>50.4</v>
      </c>
      <c r="T24" s="136">
        <f t="shared" si="3"/>
        <v>46.5</v>
      </c>
      <c r="U24" s="136">
        <f t="shared" si="3"/>
        <v>12.4</v>
      </c>
      <c r="V24" s="136">
        <f t="shared" si="3"/>
        <v>30.3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714.9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2022-01-24T21:15:07Z</dcterms:created>
  <dcterms:modified xsi:type="dcterms:W3CDTF">2022-01-24T21:15:08Z</dcterms:modified>
</cp:coreProperties>
</file>