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<sst xmlns="http://schemas.openxmlformats.org/spreadsheetml/2006/main" count="117" uniqueCount="53">
  <si>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23/01/2022 23:15:17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</si>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</sst>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98</c:v>
                </c:pt>
                <c:pt idx="8">
                  <c:v>64.132999999999996</c:v>
                </c:pt>
                <c:pt idx="9">
                  <c:v>86.99</c:v>
                </c:pt>
                <c:pt idx="12">
                  <c:v>31.161999999999999</c:v>
                </c:pt>
                <c:pt idx="13">
                  <c:v>25.884</c:v>
                </c:pt>
                <c:pt idx="14">
                  <c:v>27.12</c:v>
                </c:pt>
                <c:pt idx="15">
                  <c:v>10.763999999999999</c:v>
                </c:pt>
                <c:pt idx="17">
                  <c:v>89</c:v>
                </c:pt>
                <c:pt idx="18">
                  <c:v>33.085999999999999</c:v>
                </c:pt>
                <c:pt idx="19">
                  <c:v>12.313000000000001</c:v>
                </c:pt>
                <c:pt idx="22">
                  <c:v>65.332999999999998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10.3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10.055</c:v>
                </c:pt>
                <c:pt idx="1">
                  <c:v>15.084</c:v>
                </c:pt>
                <c:pt idx="2">
                  <c:v>6.6769999999999996</c:v>
                </c:pt>
                <c:pt idx="3">
                  <c:v>1.6860000000000002</c:v>
                </c:pt>
                <c:pt idx="4">
                  <c:v>2.2909999999999999</c:v>
                </c:pt>
                <c:pt idx="5">
                  <c:v>3.177</c:v>
                </c:pt>
                <c:pt idx="6">
                  <c:v>5.1180000000000003</c:v>
                </c:pt>
                <c:pt idx="7">
                  <c:v>12.183999999999999</c:v>
                </c:pt>
                <c:pt idx="8">
                  <c:v>14.613</c:v>
                </c:pt>
                <c:pt idx="9">
                  <c:v>12.120000000000001</c:v>
                </c:pt>
                <c:pt idx="12">
                  <c:v>2.6150000000000002</c:v>
                </c:pt>
                <c:pt idx="13">
                  <c:v>2.6310000000000002</c:v>
                </c:pt>
                <c:pt idx="14">
                  <c:v>2.911</c:v>
                </c:pt>
                <c:pt idx="15">
                  <c:v>4.9169999999999998</c:v>
                </c:pt>
                <c:pt idx="16">
                  <c:v>24.669</c:v>
                </c:pt>
                <c:pt idx="17">
                  <c:v>20.791</c:v>
                </c:pt>
                <c:pt idx="18">
                  <c:v>0.99</c:v>
                </c:pt>
                <c:pt idx="19">
                  <c:v>0.39200000000000002</c:v>
                </c:pt>
                <c:pt idx="20">
                  <c:v>13.321999999999999</c:v>
                </c:pt>
                <c:pt idx="21">
                  <c:v>18.957999999999998</c:v>
                </c:pt>
                <c:pt idx="22">
                  <c:v>15.818999999999999</c:v>
                </c:pt>
                <c:pt idx="23">
                  <c:v>4.085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0821872"/>
        <c:axId val="2508222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23.509</c:v>
                </c:pt>
                <c:pt idx="1">
                  <c:v>27.330000000000002</c:v>
                </c:pt>
                <c:pt idx="2">
                  <c:v>18.3</c:v>
                </c:pt>
                <c:pt idx="3">
                  <c:v>14.958</c:v>
                </c:pt>
                <c:pt idx="4">
                  <c:v>15.296000000000001</c:v>
                </c:pt>
                <c:pt idx="5">
                  <c:v>18.2</c:v>
                </c:pt>
                <c:pt idx="6">
                  <c:v>23.913999999999998</c:v>
                </c:pt>
                <c:pt idx="7">
                  <c:v>131.024</c:v>
                </c:pt>
                <c:pt idx="8">
                  <c:v>100.96599999999999</c:v>
                </c:pt>
                <c:pt idx="9">
                  <c:v>122.631</c:v>
                </c:pt>
                <c:pt idx="10">
                  <c:v>22.726000000000003</c:v>
                </c:pt>
                <c:pt idx="11">
                  <c:v>24.016999999999999</c:v>
                </c:pt>
                <c:pt idx="12">
                  <c:v>33.777000000000001</c:v>
                </c:pt>
                <c:pt idx="13">
                  <c:v>29.908000000000001</c:v>
                </c:pt>
                <c:pt idx="14">
                  <c:v>31.441999999999997</c:v>
                </c:pt>
                <c:pt idx="15">
                  <c:v>16.394000000000002</c:v>
                </c:pt>
                <c:pt idx="16">
                  <c:v>27.912000000000003</c:v>
                </c:pt>
                <c:pt idx="17">
                  <c:v>113.38800000000001</c:v>
                </c:pt>
                <c:pt idx="18">
                  <c:v>36.271999999999998</c:v>
                </c:pt>
                <c:pt idx="19">
                  <c:v>17.491</c:v>
                </c:pt>
                <c:pt idx="20">
                  <c:v>15.148999999999999</c:v>
                </c:pt>
                <c:pt idx="21">
                  <c:v>21.432000000000002</c:v>
                </c:pt>
                <c:pt idx="22">
                  <c:v>81.483999999999995</c:v>
                </c:pt>
                <c:pt idx="23">
                  <c:v>15.208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821872"/>
        <c:axId val="2508222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198.4</c:v>
                </c:pt>
                <c:pt idx="1">
                  <c:v>181.1</c:v>
                </c:pt>
                <c:pt idx="2">
                  <c:v>180.1</c:v>
                </c:pt>
                <c:pt idx="3">
                  <c:v>177.5</c:v>
                </c:pt>
                <c:pt idx="4">
                  <c:v>177.51</c:v>
                </c:pt>
                <c:pt idx="5">
                  <c:v>189.9</c:v>
                </c:pt>
                <c:pt idx="6">
                  <c:v>225.6</c:v>
                </c:pt>
                <c:pt idx="7">
                  <c:v>277</c:v>
                </c:pt>
                <c:pt idx="8">
                  <c:v>307</c:v>
                </c:pt>
                <c:pt idx="9">
                  <c:v>300.3</c:v>
                </c:pt>
                <c:pt idx="10">
                  <c:v>264.95</c:v>
                </c:pt>
                <c:pt idx="11">
                  <c:v>259.61</c:v>
                </c:pt>
                <c:pt idx="12">
                  <c:v>245.4</c:v>
                </c:pt>
                <c:pt idx="13">
                  <c:v>239</c:v>
                </c:pt>
                <c:pt idx="14">
                  <c:v>243.89</c:v>
                </c:pt>
                <c:pt idx="15">
                  <c:v>256.49</c:v>
                </c:pt>
                <c:pt idx="16">
                  <c:v>279.57</c:v>
                </c:pt>
                <c:pt idx="17">
                  <c:v>307.04000000000002</c:v>
                </c:pt>
                <c:pt idx="18">
                  <c:v>304</c:v>
                </c:pt>
                <c:pt idx="19">
                  <c:v>300</c:v>
                </c:pt>
                <c:pt idx="20">
                  <c:v>270.02999999999997</c:v>
                </c:pt>
                <c:pt idx="21">
                  <c:v>251.5</c:v>
                </c:pt>
                <c:pt idx="22">
                  <c:v>237</c:v>
                </c:pt>
                <c:pt idx="23">
                  <c:v>210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823048"/>
        <c:axId val="250822656"/>
      </c:lineChart>
      <c:catAx>
        <c:axId val="250821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0822264"/>
        <c:crosses val="autoZero"/>
        <c:auto val="1"/>
        <c:lblAlgn val="ctr"/>
        <c:lblOffset val="100"/>
        <c:noMultiLvlLbl val="0"/>
      </c:catAx>
      <c:valAx>
        <c:axId val="250822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0821872"/>
        <c:crosses val="autoZero"/>
        <c:crossBetween val="between"/>
      </c:valAx>
      <c:valAx>
        <c:axId val="2508226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0823048"/>
        <c:crosses val="max"/>
        <c:crossBetween val="between"/>
      </c:valAx>
      <c:catAx>
        <c:axId val="2508230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0822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23.510999999999999</v>
      </c>
      <c r="C4" s="18">
        <v>27.287000000000003</v>
      </c>
      <c r="D4" s="18">
        <v>18.325999999999997</v>
      </c>
      <c r="E4" s="18">
        <v>15.002999999999998</v>
      </c>
      <c r="F4" s="18">
        <v>15.336000000000002</v>
      </c>
      <c r="G4" s="18">
        <v>18.181000000000001</v>
      </c>
      <c r="H4" s="18">
        <v>23.960000000000008</v>
      </c>
      <c r="I4" s="18">
        <v>131.04400000000004</v>
      </c>
      <c r="J4" s="18">
        <v>100.92</v>
      </c>
      <c r="K4" s="18">
        <v>122.63900000000002</v>
      </c>
      <c r="L4" s="18">
        <v>22.726000000000003</v>
      </c>
      <c r="M4" s="18">
        <v>24.016999999999999</v>
      </c>
      <c r="N4" s="18">
        <v>33.777000000000001</v>
      </c>
      <c r="O4" s="18">
        <v>29.907999999999998</v>
      </c>
      <c r="P4" s="18">
        <v>31.442</v>
      </c>
      <c r="Q4" s="18">
        <v>16.393999999999998</v>
      </c>
      <c r="R4" s="18">
        <v>27.880000000000003</v>
      </c>
      <c r="S4" s="18">
        <v>113.42699999999999</v>
      </c>
      <c r="T4" s="18">
        <v>36.271999999999998</v>
      </c>
      <c r="U4" s="18">
        <v>17.491</v>
      </c>
      <c r="V4" s="18">
        <v>15.148999999999999</v>
      </c>
      <c r="W4" s="18">
        <v>21.459</v>
      </c>
      <c r="X4" s="18">
        <v>81.497000000000014</v>
      </c>
      <c r="Y4" s="18">
        <v>15.258000000000001</v>
      </c>
      <c r="Z4" s="19"/>
      <c r="AA4" s="20">
        <f>SUM(B4:Z4)</f>
        <v>982.90400000000022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198.4</v>
      </c>
      <c r="C7" s="28">
        <v>181.1</v>
      </c>
      <c r="D7" s="28">
        <v>180.1</v>
      </c>
      <c r="E7" s="28">
        <v>177.5</v>
      </c>
      <c r="F7" s="28">
        <v>177.51</v>
      </c>
      <c r="G7" s="28">
        <v>189.9</v>
      </c>
      <c r="H7" s="28">
        <v>225.6</v>
      </c>
      <c r="I7" s="28">
        <v>277</v>
      </c>
      <c r="J7" s="28">
        <v>307</v>
      </c>
      <c r="K7" s="28">
        <v>300.3</v>
      </c>
      <c r="L7" s="28">
        <v>264.95</v>
      </c>
      <c r="M7" s="28">
        <v>259.61</v>
      </c>
      <c r="N7" s="28">
        <v>245.4</v>
      </c>
      <c r="O7" s="28">
        <v>239</v>
      </c>
      <c r="P7" s="28">
        <v>243.89</v>
      </c>
      <c r="Q7" s="28">
        <v>256.49</v>
      </c>
      <c r="R7" s="28">
        <v>279.57</v>
      </c>
      <c r="S7" s="28">
        <v>307.04000000000002</v>
      </c>
      <c r="T7" s="28">
        <v>304</v>
      </c>
      <c r="U7" s="28">
        <v>300</v>
      </c>
      <c r="V7" s="28">
        <v>270.02999999999997</v>
      </c>
      <c r="W7" s="28">
        <v>251.5</v>
      </c>
      <c r="X7" s="28">
        <v>237</v>
      </c>
      <c r="Y7" s="28">
        <v>210</v>
      </c>
      <c r="Z7" s="29"/>
      <c r="AA7" s="30">
        <f>IF(SUM(B7:Z7)&lt;&gt;0,AVERAGEIF(B7:Z7,"&lt;&gt;"""),"")</f>
        <v>245.12041666666667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98</v>
      </c>
      <c r="J12" s="52">
        <v>64.132999999999996</v>
      </c>
      <c r="K12" s="52">
        <v>86.99</v>
      </c>
      <c r="L12" s="52"/>
      <c r="M12" s="52"/>
      <c r="N12" s="52">
        <v>31.161999999999999</v>
      </c>
      <c r="O12" s="52">
        <v>25.884</v>
      </c>
      <c r="P12" s="52">
        <v>27.12</v>
      </c>
      <c r="Q12" s="52">
        <v>10.763999999999999</v>
      </c>
      <c r="R12" s="52"/>
      <c r="S12" s="52">
        <v>89</v>
      </c>
      <c r="T12" s="52">
        <v>33.085999999999999</v>
      </c>
      <c r="U12" s="52">
        <v>12.313000000000001</v>
      </c>
      <c r="V12" s="52"/>
      <c r="W12" s="52"/>
      <c r="X12" s="52">
        <v>65.332999999999998</v>
      </c>
      <c r="Y12" s="52"/>
      <c r="Z12" s="53"/>
      <c r="AA12" s="54">
        <f t="shared" si="0"/>
        <v>543.78499999999997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10.055</v>
      </c>
      <c r="C14" s="57">
        <v>15.084</v>
      </c>
      <c r="D14" s="57">
        <v>6.6769999999999996</v>
      </c>
      <c r="E14" s="57">
        <v>1.6860000000000002</v>
      </c>
      <c r="F14" s="57">
        <v>2.2909999999999999</v>
      </c>
      <c r="G14" s="57">
        <v>3.177</v>
      </c>
      <c r="H14" s="57">
        <v>5.1180000000000003</v>
      </c>
      <c r="I14" s="57">
        <v>12.183999999999999</v>
      </c>
      <c r="J14" s="57">
        <v>14.613</v>
      </c>
      <c r="K14" s="57">
        <v>12.120000000000001</v>
      </c>
      <c r="L14" s="57"/>
      <c r="M14" s="57"/>
      <c r="N14" s="57">
        <v>2.6150000000000002</v>
      </c>
      <c r="O14" s="57">
        <v>2.6310000000000002</v>
      </c>
      <c r="P14" s="57">
        <v>2.911</v>
      </c>
      <c r="Q14" s="57">
        <v>4.9169999999999998</v>
      </c>
      <c r="R14" s="57">
        <v>24.669</v>
      </c>
      <c r="S14" s="57">
        <v>20.791</v>
      </c>
      <c r="T14" s="57">
        <v>0.99</v>
      </c>
      <c r="U14" s="57">
        <v>0.39200000000000002</v>
      </c>
      <c r="V14" s="57">
        <v>13.321999999999999</v>
      </c>
      <c r="W14" s="57">
        <v>18.957999999999998</v>
      </c>
      <c r="X14" s="57">
        <v>15.818999999999999</v>
      </c>
      <c r="Y14" s="57">
        <v>4.085</v>
      </c>
      <c r="Z14" s="58"/>
      <c r="AA14" s="59">
        <f t="shared" si="0"/>
        <v>195.10499999999999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10.055</v>
      </c>
      <c r="C16" s="62">
        <f t="shared" ref="C16:Z16" si="1">IF(LEN(C$2)&gt;0,SUM(C10:C15),"")</f>
        <v>15.084</v>
      </c>
      <c r="D16" s="62">
        <f t="shared" si="1"/>
        <v>6.6769999999999996</v>
      </c>
      <c r="E16" s="62">
        <f t="shared" si="1"/>
        <v>1.6860000000000002</v>
      </c>
      <c r="F16" s="62">
        <f t="shared" si="1"/>
        <v>2.2909999999999999</v>
      </c>
      <c r="G16" s="62">
        <f t="shared" si="1"/>
        <v>3.177</v>
      </c>
      <c r="H16" s="62">
        <f t="shared" si="1"/>
        <v>5.1180000000000003</v>
      </c>
      <c r="I16" s="62">
        <f t="shared" si="1"/>
        <v>110.184</v>
      </c>
      <c r="J16" s="62">
        <f t="shared" si="1"/>
        <v>78.745999999999995</v>
      </c>
      <c r="K16" s="62">
        <f t="shared" si="1"/>
        <v>99.11</v>
      </c>
      <c r="L16" s="62">
        <f t="shared" si="1"/>
        <v>0</v>
      </c>
      <c r="M16" s="62">
        <f t="shared" si="1"/>
        <v>0</v>
      </c>
      <c r="N16" s="62">
        <f t="shared" si="1"/>
        <v>33.777000000000001</v>
      </c>
      <c r="O16" s="62">
        <f t="shared" si="1"/>
        <v>28.515000000000001</v>
      </c>
      <c r="P16" s="62">
        <f t="shared" si="1"/>
        <v>30.031000000000002</v>
      </c>
      <c r="Q16" s="62">
        <f t="shared" si="1"/>
        <v>15.680999999999999</v>
      </c>
      <c r="R16" s="62">
        <f t="shared" si="1"/>
        <v>24.669</v>
      </c>
      <c r="S16" s="62">
        <f t="shared" si="1"/>
        <v>109.791</v>
      </c>
      <c r="T16" s="62">
        <f t="shared" si="1"/>
        <v>34.076000000000001</v>
      </c>
      <c r="U16" s="62">
        <f t="shared" si="1"/>
        <v>12.705</v>
      </c>
      <c r="V16" s="62">
        <f t="shared" si="1"/>
        <v>13.321999999999999</v>
      </c>
      <c r="W16" s="62">
        <f t="shared" si="1"/>
        <v>18.957999999999998</v>
      </c>
      <c r="X16" s="62">
        <f t="shared" si="1"/>
        <v>81.152000000000001</v>
      </c>
      <c r="Y16" s="62">
        <f t="shared" si="1"/>
        <v>4.085</v>
      </c>
      <c r="Z16" s="63" t="str">
        <f t="shared" si="1"/>
        <v/>
      </c>
      <c r="AA16" s="64">
        <f>SUM(AA10:AA15)</f>
        <v>738.89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2.8210000000000002</v>
      </c>
      <c r="C20" s="77">
        <v>2.8439999999999999</v>
      </c>
      <c r="D20" s="77">
        <v>2.8759999999999999</v>
      </c>
      <c r="E20" s="77">
        <v>2.9929999999999999</v>
      </c>
      <c r="F20" s="77">
        <v>3.3220000000000001</v>
      </c>
      <c r="G20" s="77">
        <v>4.3600000000000003</v>
      </c>
      <c r="H20" s="77">
        <v>5.8490000000000002</v>
      </c>
      <c r="I20" s="77">
        <v>7.0309999999999997</v>
      </c>
      <c r="J20" s="77">
        <v>7.5869999999999997</v>
      </c>
      <c r="K20" s="77">
        <v>7.73</v>
      </c>
      <c r="L20" s="77">
        <v>7.7140000000000004</v>
      </c>
      <c r="M20" s="77">
        <v>7.6059999999999999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62.733000000000011</v>
      </c>
    </row>
    <row r="21" spans="1:27" ht="24.95" customHeight="1" x14ac:dyDescent="0.2">
      <c r="A21" s="75" t="s">
        <v>16</v>
      </c>
      <c r="B21" s="80">
        <v>10.635</v>
      </c>
      <c r="C21" s="81">
        <v>9.359</v>
      </c>
      <c r="D21" s="81">
        <v>8.7729999999999997</v>
      </c>
      <c r="E21" s="81">
        <v>10.323999999999998</v>
      </c>
      <c r="F21" s="81">
        <v>9.722999999999999</v>
      </c>
      <c r="G21" s="81">
        <v>10.643999999999998</v>
      </c>
      <c r="H21" s="81">
        <v>12.993</v>
      </c>
      <c r="I21" s="81">
        <v>13.829000000000001</v>
      </c>
      <c r="J21" s="81">
        <v>14.587</v>
      </c>
      <c r="K21" s="81">
        <v>15.798999999999999</v>
      </c>
      <c r="L21" s="81">
        <v>15.011999999999999</v>
      </c>
      <c r="M21" s="81">
        <v>16.411000000000001</v>
      </c>
      <c r="N21" s="81"/>
      <c r="O21" s="81">
        <v>1.393</v>
      </c>
      <c r="P21" s="81">
        <v>1.411</v>
      </c>
      <c r="Q21" s="81">
        <v>0.71300000000000008</v>
      </c>
      <c r="R21" s="81">
        <v>3.2110000000000003</v>
      </c>
      <c r="S21" s="81">
        <v>3.6360000000000001</v>
      </c>
      <c r="T21" s="81">
        <v>2.1959999999999997</v>
      </c>
      <c r="U21" s="81">
        <v>4.7859999999999996</v>
      </c>
      <c r="V21" s="81">
        <v>1.827</v>
      </c>
      <c r="W21" s="81">
        <v>2.5009999999999999</v>
      </c>
      <c r="X21" s="81">
        <v>0.34499999999999997</v>
      </c>
      <c r="Y21" s="81">
        <v>0.873</v>
      </c>
      <c r="Z21" s="78"/>
      <c r="AA21" s="79">
        <f t="shared" si="2"/>
        <v>170.98099999999999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13.456</v>
      </c>
      <c r="C25" s="88">
        <f t="shared" ref="C25:Z25" si="3">IF(LEN(C$2)&gt;0,SUM(C19:C24),"")</f>
        <v>12.202999999999999</v>
      </c>
      <c r="D25" s="88">
        <f t="shared" si="3"/>
        <v>11.648999999999999</v>
      </c>
      <c r="E25" s="88">
        <f t="shared" si="3"/>
        <v>13.316999999999998</v>
      </c>
      <c r="F25" s="88">
        <f t="shared" si="3"/>
        <v>13.044999999999998</v>
      </c>
      <c r="G25" s="88">
        <f t="shared" si="3"/>
        <v>15.003999999999998</v>
      </c>
      <c r="H25" s="88">
        <f t="shared" si="3"/>
        <v>18.841999999999999</v>
      </c>
      <c r="I25" s="88">
        <f t="shared" si="3"/>
        <v>20.86</v>
      </c>
      <c r="J25" s="88">
        <f t="shared" si="3"/>
        <v>22.173999999999999</v>
      </c>
      <c r="K25" s="88">
        <f t="shared" si="3"/>
        <v>23.529</v>
      </c>
      <c r="L25" s="88">
        <f t="shared" si="3"/>
        <v>22.725999999999999</v>
      </c>
      <c r="M25" s="88">
        <f t="shared" si="3"/>
        <v>24.017000000000003</v>
      </c>
      <c r="N25" s="88">
        <f t="shared" si="3"/>
        <v>0</v>
      </c>
      <c r="O25" s="88">
        <f t="shared" si="3"/>
        <v>1.393</v>
      </c>
      <c r="P25" s="88">
        <f t="shared" si="3"/>
        <v>1.411</v>
      </c>
      <c r="Q25" s="88">
        <f t="shared" si="3"/>
        <v>0.71300000000000008</v>
      </c>
      <c r="R25" s="88">
        <f t="shared" si="3"/>
        <v>3.2110000000000003</v>
      </c>
      <c r="S25" s="88">
        <f t="shared" si="3"/>
        <v>3.6360000000000001</v>
      </c>
      <c r="T25" s="88">
        <f t="shared" si="3"/>
        <v>2.1959999999999997</v>
      </c>
      <c r="U25" s="88">
        <f t="shared" si="3"/>
        <v>4.7859999999999996</v>
      </c>
      <c r="V25" s="88">
        <f t="shared" si="3"/>
        <v>1.827</v>
      </c>
      <c r="W25" s="88">
        <f t="shared" si="3"/>
        <v>2.5009999999999999</v>
      </c>
      <c r="X25" s="88">
        <f t="shared" si="3"/>
        <v>0.34499999999999997</v>
      </c>
      <c r="Y25" s="88">
        <f t="shared" si="3"/>
        <v>0.873</v>
      </c>
      <c r="Z25" s="89" t="str">
        <f t="shared" si="3"/>
        <v/>
      </c>
      <c r="AA25" s="90">
        <f>SUM(AA19:AA24)</f>
        <v>233.714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23.510999999999999</v>
      </c>
      <c r="C29" s="77">
        <v>27.286999999999999</v>
      </c>
      <c r="D29" s="77">
        <v>18.326000000000001</v>
      </c>
      <c r="E29" s="77">
        <v>15.003</v>
      </c>
      <c r="F29" s="77">
        <v>15.336</v>
      </c>
      <c r="G29" s="77">
        <v>18.181000000000001</v>
      </c>
      <c r="H29" s="77">
        <v>23.96</v>
      </c>
      <c r="I29" s="77">
        <v>131.04400000000001</v>
      </c>
      <c r="J29" s="77">
        <v>100.92</v>
      </c>
      <c r="K29" s="77">
        <v>122.639</v>
      </c>
      <c r="L29" s="77">
        <v>22.725999999999999</v>
      </c>
      <c r="M29" s="77">
        <v>24.016999999999999</v>
      </c>
      <c r="N29" s="77">
        <v>33.777000000000001</v>
      </c>
      <c r="O29" s="77">
        <v>29.908000000000001</v>
      </c>
      <c r="P29" s="77">
        <v>31.442</v>
      </c>
      <c r="Q29" s="77">
        <v>16.393999999999998</v>
      </c>
      <c r="R29" s="77">
        <v>27.88</v>
      </c>
      <c r="S29" s="77">
        <v>113.42700000000001</v>
      </c>
      <c r="T29" s="77">
        <v>36.271999999999998</v>
      </c>
      <c r="U29" s="77">
        <v>17.491</v>
      </c>
      <c r="V29" s="77">
        <v>15.148999999999999</v>
      </c>
      <c r="W29" s="77">
        <v>21.459</v>
      </c>
      <c r="X29" s="77">
        <v>81.497</v>
      </c>
      <c r="Y29" s="77">
        <v>4.9580000000000002</v>
      </c>
      <c r="Z29" s="78"/>
      <c r="AA29" s="79">
        <f>SUM(B29:Z29)</f>
        <v>972.60400000000004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23.510999999999999</v>
      </c>
      <c r="C31" s="62">
        <f t="shared" ref="C31:Z31" si="4">IF(LEN(C$2)&gt;0,SUM(C28:C30),"")</f>
        <v>27.286999999999999</v>
      </c>
      <c r="D31" s="62">
        <f t="shared" si="4"/>
        <v>18.326000000000001</v>
      </c>
      <c r="E31" s="62">
        <f t="shared" si="4"/>
        <v>15.003</v>
      </c>
      <c r="F31" s="62">
        <f t="shared" si="4"/>
        <v>15.336</v>
      </c>
      <c r="G31" s="62">
        <f t="shared" si="4"/>
        <v>18.181000000000001</v>
      </c>
      <c r="H31" s="62">
        <f t="shared" si="4"/>
        <v>23.96</v>
      </c>
      <c r="I31" s="62">
        <f t="shared" si="4"/>
        <v>131.04400000000001</v>
      </c>
      <c r="J31" s="62">
        <f t="shared" si="4"/>
        <v>100.92</v>
      </c>
      <c r="K31" s="62">
        <f t="shared" si="4"/>
        <v>122.639</v>
      </c>
      <c r="L31" s="62">
        <f t="shared" si="4"/>
        <v>22.725999999999999</v>
      </c>
      <c r="M31" s="62">
        <f t="shared" si="4"/>
        <v>24.016999999999999</v>
      </c>
      <c r="N31" s="62">
        <f t="shared" si="4"/>
        <v>33.777000000000001</v>
      </c>
      <c r="O31" s="62">
        <f t="shared" si="4"/>
        <v>29.908000000000001</v>
      </c>
      <c r="P31" s="62">
        <f t="shared" si="4"/>
        <v>31.442</v>
      </c>
      <c r="Q31" s="62">
        <f t="shared" si="4"/>
        <v>16.393999999999998</v>
      </c>
      <c r="R31" s="62">
        <f t="shared" si="4"/>
        <v>27.88</v>
      </c>
      <c r="S31" s="62">
        <f t="shared" si="4"/>
        <v>113.42700000000001</v>
      </c>
      <c r="T31" s="62">
        <f t="shared" si="4"/>
        <v>36.271999999999998</v>
      </c>
      <c r="U31" s="62">
        <f t="shared" si="4"/>
        <v>17.491</v>
      </c>
      <c r="V31" s="62">
        <f t="shared" si="4"/>
        <v>15.148999999999999</v>
      </c>
      <c r="W31" s="62">
        <f t="shared" si="4"/>
        <v>21.459</v>
      </c>
      <c r="X31" s="62">
        <f t="shared" si="4"/>
        <v>81.497</v>
      </c>
      <c r="Y31" s="62">
        <f t="shared" si="4"/>
        <v>4.9580000000000002</v>
      </c>
      <c r="Z31" s="63" t="str">
        <f t="shared" si="4"/>
        <v/>
      </c>
      <c r="AA31" s="64">
        <f>SUM(AA28:AA30)</f>
        <v>972.60400000000004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10.3</v>
      </c>
      <c r="Z38" s="100"/>
      <c r="AA38" s="79">
        <f t="shared" si="5"/>
        <v>10.3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10.3</v>
      </c>
      <c r="Z39" s="89" t="str">
        <f t="shared" si="6"/>
        <v/>
      </c>
      <c r="AA39" s="90">
        <f t="shared" si="5"/>
        <v>10.3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10.3</v>
      </c>
      <c r="Z46" s="100"/>
      <c r="AA46" s="79">
        <f t="shared" si="7"/>
        <v>10.3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10.3</v>
      </c>
      <c r="Z48" s="89" t="str">
        <f t="shared" si="8"/>
        <v/>
      </c>
      <c r="AA48" s="90">
        <f t="shared" si="7"/>
        <v>10.3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23.510999999999999</v>
      </c>
      <c r="C51" s="88">
        <f t="shared" si="10"/>
        <v>27.286999999999999</v>
      </c>
      <c r="D51" s="88">
        <f t="shared" si="10"/>
        <v>18.326000000000001</v>
      </c>
      <c r="E51" s="88">
        <f t="shared" si="10"/>
        <v>15.002999999999998</v>
      </c>
      <c r="F51" s="88">
        <f t="shared" si="10"/>
        <v>15.335999999999999</v>
      </c>
      <c r="G51" s="88">
        <f t="shared" si="10"/>
        <v>18.180999999999997</v>
      </c>
      <c r="H51" s="88">
        <f t="shared" si="10"/>
        <v>23.96</v>
      </c>
      <c r="I51" s="88">
        <f t="shared" si="10"/>
        <v>131.04399999999998</v>
      </c>
      <c r="J51" s="88">
        <f t="shared" si="10"/>
        <v>100.91999999999999</v>
      </c>
      <c r="K51" s="88">
        <f t="shared" si="10"/>
        <v>122.639</v>
      </c>
      <c r="L51" s="88">
        <f t="shared" si="10"/>
        <v>22.725999999999999</v>
      </c>
      <c r="M51" s="88">
        <f t="shared" si="10"/>
        <v>24.017000000000003</v>
      </c>
      <c r="N51" s="88">
        <f t="shared" si="10"/>
        <v>33.777000000000001</v>
      </c>
      <c r="O51" s="88">
        <f t="shared" si="10"/>
        <v>29.908000000000001</v>
      </c>
      <c r="P51" s="88">
        <f t="shared" si="10"/>
        <v>31.442000000000004</v>
      </c>
      <c r="Q51" s="88">
        <f t="shared" si="10"/>
        <v>16.393999999999998</v>
      </c>
      <c r="R51" s="88">
        <f t="shared" si="10"/>
        <v>27.880000000000003</v>
      </c>
      <c r="S51" s="88">
        <f t="shared" si="10"/>
        <v>113.42699999999999</v>
      </c>
      <c r="T51" s="88">
        <f t="shared" si="10"/>
        <v>36.271999999999998</v>
      </c>
      <c r="U51" s="88">
        <f t="shared" si="10"/>
        <v>17.491</v>
      </c>
      <c r="V51" s="88">
        <f t="shared" si="10"/>
        <v>15.148999999999999</v>
      </c>
      <c r="W51" s="88">
        <f t="shared" si="10"/>
        <v>21.459</v>
      </c>
      <c r="X51" s="88">
        <f t="shared" si="10"/>
        <v>81.497</v>
      </c>
      <c r="Y51" s="88">
        <f t="shared" si="10"/>
        <v>15.258000000000001</v>
      </c>
      <c r="Z51" s="89" t="str">
        <f t="shared" si="10"/>
        <v/>
      </c>
      <c r="AA51" s="105">
        <f>SUM(B51:Z51)</f>
        <v>982.90400000000011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23.509</v>
      </c>
      <c r="C4" s="18">
        <v>27.330000000000002</v>
      </c>
      <c r="D4" s="18">
        <v>18.3</v>
      </c>
      <c r="E4" s="18">
        <v>14.958</v>
      </c>
      <c r="F4" s="18">
        <v>15.296000000000001</v>
      </c>
      <c r="G4" s="18">
        <v>18.2</v>
      </c>
      <c r="H4" s="18">
        <v>23.913999999999998</v>
      </c>
      <c r="I4" s="18">
        <v>131.024</v>
      </c>
      <c r="J4" s="18">
        <v>100.96599999999999</v>
      </c>
      <c r="K4" s="18">
        <v>122.631</v>
      </c>
      <c r="L4" s="18">
        <v>22.726000000000003</v>
      </c>
      <c r="M4" s="18">
        <v>24.016999999999999</v>
      </c>
      <c r="N4" s="18">
        <v>33.777000000000001</v>
      </c>
      <c r="O4" s="18">
        <v>29.908000000000001</v>
      </c>
      <c r="P4" s="18">
        <v>31.441999999999997</v>
      </c>
      <c r="Q4" s="18">
        <v>16.394000000000002</v>
      </c>
      <c r="R4" s="18">
        <v>27.912000000000003</v>
      </c>
      <c r="S4" s="18">
        <v>113.38800000000001</v>
      </c>
      <c r="T4" s="18">
        <v>36.271999999999998</v>
      </c>
      <c r="U4" s="18">
        <v>17.491</v>
      </c>
      <c r="V4" s="18">
        <v>15.148999999999999</v>
      </c>
      <c r="W4" s="18">
        <v>21.432000000000002</v>
      </c>
      <c r="X4" s="18">
        <v>81.483999999999995</v>
      </c>
      <c r="Y4" s="18">
        <v>15.208</v>
      </c>
      <c r="Z4" s="19"/>
      <c r="AA4" s="20">
        <f>SUM(B4:Z4)</f>
        <v>982.72800000000029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198.4</v>
      </c>
      <c r="C7" s="28">
        <v>181.1</v>
      </c>
      <c r="D7" s="28">
        <v>180.1</v>
      </c>
      <c r="E7" s="28">
        <v>177.5</v>
      </c>
      <c r="F7" s="28">
        <v>177.51</v>
      </c>
      <c r="G7" s="28">
        <v>189.9</v>
      </c>
      <c r="H7" s="28">
        <v>225.6</v>
      </c>
      <c r="I7" s="28">
        <v>277</v>
      </c>
      <c r="J7" s="28">
        <v>307</v>
      </c>
      <c r="K7" s="28">
        <v>300.3</v>
      </c>
      <c r="L7" s="28">
        <v>264.95</v>
      </c>
      <c r="M7" s="28">
        <v>259.61</v>
      </c>
      <c r="N7" s="28">
        <v>245.4</v>
      </c>
      <c r="O7" s="28">
        <v>239</v>
      </c>
      <c r="P7" s="28">
        <v>243.89</v>
      </c>
      <c r="Q7" s="28">
        <v>256.49</v>
      </c>
      <c r="R7" s="28">
        <v>279.57</v>
      </c>
      <c r="S7" s="28">
        <v>307.04000000000002</v>
      </c>
      <c r="T7" s="28">
        <v>304</v>
      </c>
      <c r="U7" s="28">
        <v>300</v>
      </c>
      <c r="V7" s="28">
        <v>270.02999999999997</v>
      </c>
      <c r="W7" s="28">
        <v>251.5</v>
      </c>
      <c r="X7" s="28">
        <v>237</v>
      </c>
      <c r="Y7" s="28">
        <v>210</v>
      </c>
      <c r="Z7" s="29"/>
      <c r="AA7" s="30">
        <f>IF(SUM(B7:Z7)&lt;&gt;0,AVERAGEIF(B7:Z7,"&lt;&gt;"""),"")</f>
        <v>245.12041666666667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20</v>
      </c>
      <c r="T13" s="52">
        <v>20</v>
      </c>
      <c r="U13" s="52"/>
      <c r="V13" s="52"/>
      <c r="W13" s="52"/>
      <c r="X13" s="52"/>
      <c r="Y13" s="52"/>
      <c r="Z13" s="53"/>
      <c r="AA13" s="54">
        <f t="shared" si="0"/>
        <v>40</v>
      </c>
    </row>
    <row r="14" spans="1:27" ht="24.95" customHeight="1" x14ac:dyDescent="0.2">
      <c r="A14" s="55" t="s">
        <v>10</v>
      </c>
      <c r="B14" s="56">
        <v>2</v>
      </c>
      <c r="C14" s="57">
        <v>2</v>
      </c>
      <c r="D14" s="57">
        <v>2</v>
      </c>
      <c r="E14" s="57">
        <v>2</v>
      </c>
      <c r="F14" s="57">
        <v>9.359</v>
      </c>
      <c r="G14" s="57">
        <v>10</v>
      </c>
      <c r="H14" s="57">
        <v>2</v>
      </c>
      <c r="I14" s="57">
        <v>2.052</v>
      </c>
      <c r="J14" s="57">
        <v>2.2109999999999999</v>
      </c>
      <c r="K14" s="57">
        <v>2.9990000000000001</v>
      </c>
      <c r="L14" s="57">
        <v>22.511000000000003</v>
      </c>
      <c r="M14" s="57">
        <v>19.225000000000001</v>
      </c>
      <c r="N14" s="57">
        <v>28.850999999999999</v>
      </c>
      <c r="O14" s="57">
        <v>29.621000000000002</v>
      </c>
      <c r="P14" s="57">
        <v>31.070999999999998</v>
      </c>
      <c r="Q14" s="57">
        <v>15.994</v>
      </c>
      <c r="R14" s="57">
        <v>3.2000000000000001E-2</v>
      </c>
      <c r="S14" s="57">
        <v>15</v>
      </c>
      <c r="T14" s="57">
        <v>16.064</v>
      </c>
      <c r="U14" s="57">
        <v>17.314</v>
      </c>
      <c r="V14" s="57">
        <v>15</v>
      </c>
      <c r="W14" s="57"/>
      <c r="X14" s="57"/>
      <c r="Y14" s="57">
        <v>15</v>
      </c>
      <c r="Z14" s="58"/>
      <c r="AA14" s="59">
        <f t="shared" si="0"/>
        <v>262.30399999999997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</v>
      </c>
      <c r="C16" s="62">
        <f t="shared" ref="C16:Z16" si="1">IF(LEN(C$2)&gt;0,SUM(C10:C15),"")</f>
        <v>2</v>
      </c>
      <c r="D16" s="62">
        <f t="shared" si="1"/>
        <v>2</v>
      </c>
      <c r="E16" s="62">
        <f t="shared" si="1"/>
        <v>2</v>
      </c>
      <c r="F16" s="62">
        <f t="shared" si="1"/>
        <v>9.359</v>
      </c>
      <c r="G16" s="62">
        <f t="shared" si="1"/>
        <v>10</v>
      </c>
      <c r="H16" s="62">
        <f t="shared" si="1"/>
        <v>2</v>
      </c>
      <c r="I16" s="62">
        <f t="shared" si="1"/>
        <v>2.052</v>
      </c>
      <c r="J16" s="62">
        <f t="shared" si="1"/>
        <v>2.2109999999999999</v>
      </c>
      <c r="K16" s="62">
        <f t="shared" si="1"/>
        <v>2.9990000000000001</v>
      </c>
      <c r="L16" s="62">
        <f t="shared" si="1"/>
        <v>22.511000000000003</v>
      </c>
      <c r="M16" s="62">
        <f t="shared" si="1"/>
        <v>19.225000000000001</v>
      </c>
      <c r="N16" s="62">
        <f t="shared" si="1"/>
        <v>28.850999999999999</v>
      </c>
      <c r="O16" s="62">
        <f t="shared" si="1"/>
        <v>29.621000000000002</v>
      </c>
      <c r="P16" s="62">
        <f t="shared" si="1"/>
        <v>31.070999999999998</v>
      </c>
      <c r="Q16" s="62">
        <f t="shared" si="1"/>
        <v>15.994</v>
      </c>
      <c r="R16" s="62">
        <f t="shared" si="1"/>
        <v>3.2000000000000001E-2</v>
      </c>
      <c r="S16" s="62">
        <f t="shared" si="1"/>
        <v>35</v>
      </c>
      <c r="T16" s="62">
        <f t="shared" si="1"/>
        <v>36.064</v>
      </c>
      <c r="U16" s="62">
        <f t="shared" si="1"/>
        <v>17.314</v>
      </c>
      <c r="V16" s="62">
        <f t="shared" si="1"/>
        <v>15</v>
      </c>
      <c r="W16" s="62">
        <f t="shared" si="1"/>
        <v>0</v>
      </c>
      <c r="X16" s="62">
        <f t="shared" si="1"/>
        <v>0</v>
      </c>
      <c r="Y16" s="62">
        <f t="shared" si="1"/>
        <v>15</v>
      </c>
      <c r="Z16" s="63" t="str">
        <f t="shared" si="1"/>
        <v/>
      </c>
      <c r="AA16" s="64">
        <f>SUM(AA10:AA15)</f>
        <v>302.30399999999997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5.5</v>
      </c>
    </row>
    <row r="20" spans="1:27" ht="24.95" customHeight="1" x14ac:dyDescent="0.2">
      <c r="A20" s="75" t="s">
        <v>15</v>
      </c>
      <c r="B20" s="76">
        <v>8.9999999999999993E-3</v>
      </c>
      <c r="C20" s="77">
        <v>0.03</v>
      </c>
      <c r="D20" s="77"/>
      <c r="E20" s="77">
        <v>5.8000000000000003E-2</v>
      </c>
      <c r="F20" s="77">
        <v>3.6999999999999998E-2</v>
      </c>
      <c r="G20" s="77"/>
      <c r="H20" s="77"/>
      <c r="I20" s="77">
        <v>0.17199999999999999</v>
      </c>
      <c r="J20" s="77">
        <v>0.255</v>
      </c>
      <c r="K20" s="77">
        <v>0.23200000000000001</v>
      </c>
      <c r="L20" s="77">
        <v>0.215</v>
      </c>
      <c r="M20" s="77">
        <v>0.30399999999999999</v>
      </c>
      <c r="N20" s="77">
        <v>0.33400000000000002</v>
      </c>
      <c r="O20" s="77">
        <v>0.28699999999999998</v>
      </c>
      <c r="P20" s="77">
        <v>0.371</v>
      </c>
      <c r="Q20" s="77">
        <v>0.4</v>
      </c>
      <c r="R20" s="77">
        <v>0.28000000000000003</v>
      </c>
      <c r="S20" s="77">
        <v>0.188</v>
      </c>
      <c r="T20" s="77">
        <v>0.20799999999999999</v>
      </c>
      <c r="U20" s="77">
        <v>0.17699999999999999</v>
      </c>
      <c r="V20" s="77">
        <v>0.14899999999999999</v>
      </c>
      <c r="W20" s="77">
        <v>0.13200000000000001</v>
      </c>
      <c r="X20" s="77">
        <v>0.184</v>
      </c>
      <c r="Y20" s="77"/>
      <c r="Z20" s="78"/>
      <c r="AA20" s="79">
        <f t="shared" si="2"/>
        <v>4.0220000000000002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0.214</v>
      </c>
      <c r="I21" s="81"/>
      <c r="J21" s="81"/>
      <c r="K21" s="81"/>
      <c r="L21" s="81"/>
      <c r="M21" s="81">
        <v>4.4880000000000004</v>
      </c>
      <c r="N21" s="81">
        <v>4.5919999999999996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0.20799999999999999</v>
      </c>
      <c r="Z21" s="78"/>
      <c r="AA21" s="79">
        <f t="shared" si="2"/>
        <v>9.5020000000000007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1.109</v>
      </c>
      <c r="C25" s="88">
        <f t="shared" si="3"/>
        <v>1.1300000000000001</v>
      </c>
      <c r="D25" s="88">
        <f t="shared" si="3"/>
        <v>1.1000000000000001</v>
      </c>
      <c r="E25" s="88">
        <f t="shared" si="3"/>
        <v>1.1580000000000001</v>
      </c>
      <c r="F25" s="88">
        <f t="shared" si="3"/>
        <v>1.137</v>
      </c>
      <c r="G25" s="88">
        <f t="shared" si="3"/>
        <v>0</v>
      </c>
      <c r="H25" s="88">
        <f t="shared" si="3"/>
        <v>0.214</v>
      </c>
      <c r="I25" s="88">
        <f t="shared" si="3"/>
        <v>0.17199999999999999</v>
      </c>
      <c r="J25" s="88">
        <f t="shared" si="3"/>
        <v>0.255</v>
      </c>
      <c r="K25" s="88">
        <f t="shared" si="3"/>
        <v>0.23200000000000001</v>
      </c>
      <c r="L25" s="88">
        <f t="shared" si="3"/>
        <v>0.215</v>
      </c>
      <c r="M25" s="88">
        <f t="shared" si="3"/>
        <v>4.7920000000000007</v>
      </c>
      <c r="N25" s="88">
        <f t="shared" si="3"/>
        <v>4.9259999999999993</v>
      </c>
      <c r="O25" s="88">
        <f t="shared" si="3"/>
        <v>0.28699999999999998</v>
      </c>
      <c r="P25" s="88">
        <f t="shared" si="3"/>
        <v>0.371</v>
      </c>
      <c r="Q25" s="88">
        <f t="shared" si="3"/>
        <v>0.4</v>
      </c>
      <c r="R25" s="88">
        <f t="shared" si="3"/>
        <v>0.28000000000000003</v>
      </c>
      <c r="S25" s="88">
        <f t="shared" si="3"/>
        <v>0.188</v>
      </c>
      <c r="T25" s="88">
        <f t="shared" si="3"/>
        <v>0.20799999999999999</v>
      </c>
      <c r="U25" s="88">
        <f t="shared" si="3"/>
        <v>0.17699999999999999</v>
      </c>
      <c r="V25" s="88">
        <f t="shared" si="3"/>
        <v>0.14899999999999999</v>
      </c>
      <c r="W25" s="88">
        <f t="shared" si="3"/>
        <v>0.13200000000000001</v>
      </c>
      <c r="X25" s="88">
        <f t="shared" si="3"/>
        <v>0.184</v>
      </c>
      <c r="Y25" s="88">
        <f t="shared" si="3"/>
        <v>0.20799999999999999</v>
      </c>
      <c r="Z25" s="89">
        <f t="shared" si="3"/>
        <v>0</v>
      </c>
      <c r="AA25" s="90">
        <f t="shared" si="3"/>
        <v>19.024000000000001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3.109</v>
      </c>
      <c r="C29" s="77">
        <v>3.13</v>
      </c>
      <c r="D29" s="77">
        <v>3.1</v>
      </c>
      <c r="E29" s="77">
        <v>3.1579999999999999</v>
      </c>
      <c r="F29" s="77">
        <v>10.496</v>
      </c>
      <c r="G29" s="77">
        <v>10</v>
      </c>
      <c r="H29" s="77">
        <v>2.214</v>
      </c>
      <c r="I29" s="77">
        <v>2.2240000000000002</v>
      </c>
      <c r="J29" s="77">
        <v>2.4660000000000002</v>
      </c>
      <c r="K29" s="77">
        <v>3.2309999999999999</v>
      </c>
      <c r="L29" s="77">
        <v>22.725999999999999</v>
      </c>
      <c r="M29" s="77">
        <v>24.016999999999999</v>
      </c>
      <c r="N29" s="77">
        <v>33.777000000000001</v>
      </c>
      <c r="O29" s="77">
        <v>29.908000000000001</v>
      </c>
      <c r="P29" s="77">
        <v>31.442</v>
      </c>
      <c r="Q29" s="77">
        <v>16.393999999999998</v>
      </c>
      <c r="R29" s="77">
        <v>0.312</v>
      </c>
      <c r="S29" s="77">
        <v>35.188000000000002</v>
      </c>
      <c r="T29" s="77">
        <v>36.271999999999998</v>
      </c>
      <c r="U29" s="77">
        <v>17.491</v>
      </c>
      <c r="V29" s="77">
        <v>15.148999999999999</v>
      </c>
      <c r="W29" s="77">
        <v>0.13200000000000001</v>
      </c>
      <c r="X29" s="77">
        <v>0.184</v>
      </c>
      <c r="Y29" s="77">
        <v>15.208</v>
      </c>
      <c r="Z29" s="78"/>
      <c r="AA29" s="79">
        <f>SUM(B29:Z29)</f>
        <v>321.32800000000003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3.109</v>
      </c>
      <c r="C31" s="62">
        <f t="shared" si="4"/>
        <v>3.13</v>
      </c>
      <c r="D31" s="62">
        <f t="shared" si="4"/>
        <v>3.1</v>
      </c>
      <c r="E31" s="62">
        <f t="shared" si="4"/>
        <v>3.1579999999999999</v>
      </c>
      <c r="F31" s="62">
        <f t="shared" si="4"/>
        <v>10.496</v>
      </c>
      <c r="G31" s="62">
        <f t="shared" si="4"/>
        <v>10</v>
      </c>
      <c r="H31" s="62">
        <f t="shared" si="4"/>
        <v>2.214</v>
      </c>
      <c r="I31" s="62">
        <f t="shared" si="4"/>
        <v>2.2240000000000002</v>
      </c>
      <c r="J31" s="62">
        <f t="shared" si="4"/>
        <v>2.4660000000000002</v>
      </c>
      <c r="K31" s="62">
        <f t="shared" si="4"/>
        <v>3.2309999999999999</v>
      </c>
      <c r="L31" s="62">
        <f t="shared" si="4"/>
        <v>22.725999999999999</v>
      </c>
      <c r="M31" s="62">
        <f t="shared" si="4"/>
        <v>24.016999999999999</v>
      </c>
      <c r="N31" s="62">
        <f t="shared" si="4"/>
        <v>33.777000000000001</v>
      </c>
      <c r="O31" s="62">
        <f t="shared" si="4"/>
        <v>29.908000000000001</v>
      </c>
      <c r="P31" s="62">
        <f t="shared" si="4"/>
        <v>31.442</v>
      </c>
      <c r="Q31" s="62">
        <f t="shared" si="4"/>
        <v>16.393999999999998</v>
      </c>
      <c r="R31" s="62">
        <f t="shared" si="4"/>
        <v>0.312</v>
      </c>
      <c r="S31" s="62">
        <f t="shared" si="4"/>
        <v>35.188000000000002</v>
      </c>
      <c r="T31" s="62">
        <f t="shared" si="4"/>
        <v>36.271999999999998</v>
      </c>
      <c r="U31" s="62">
        <f t="shared" si="4"/>
        <v>17.491</v>
      </c>
      <c r="V31" s="62">
        <f t="shared" si="4"/>
        <v>15.148999999999999</v>
      </c>
      <c r="W31" s="62">
        <f t="shared" si="4"/>
        <v>0.13200000000000001</v>
      </c>
      <c r="X31" s="62">
        <f t="shared" si="4"/>
        <v>0.184</v>
      </c>
      <c r="Y31" s="62">
        <f t="shared" si="4"/>
        <v>15.208</v>
      </c>
      <c r="Z31" s="63">
        <f t="shared" si="4"/>
        <v>0</v>
      </c>
      <c r="AA31" s="64">
        <f t="shared" si="4"/>
        <v>321.32800000000003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20.399999999999999</v>
      </c>
      <c r="C38" s="99">
        <v>24.2</v>
      </c>
      <c r="D38" s="99">
        <v>15.2</v>
      </c>
      <c r="E38" s="99">
        <v>11.8</v>
      </c>
      <c r="F38" s="99">
        <v>4.8</v>
      </c>
      <c r="G38" s="99">
        <v>8.1999999999999993</v>
      </c>
      <c r="H38" s="99">
        <v>21.7</v>
      </c>
      <c r="I38" s="99">
        <v>128.80000000000001</v>
      </c>
      <c r="J38" s="99">
        <v>98.5</v>
      </c>
      <c r="K38" s="99">
        <v>119.4</v>
      </c>
      <c r="L38" s="99"/>
      <c r="M38" s="99"/>
      <c r="N38" s="99"/>
      <c r="O38" s="99"/>
      <c r="P38" s="99"/>
      <c r="Q38" s="99"/>
      <c r="R38" s="99">
        <v>27.6</v>
      </c>
      <c r="S38" s="99">
        <v>78.2</v>
      </c>
      <c r="T38" s="99"/>
      <c r="U38" s="99"/>
      <c r="V38" s="99"/>
      <c r="W38" s="99">
        <v>21.3</v>
      </c>
      <c r="X38" s="99">
        <v>81.3</v>
      </c>
      <c r="Y38" s="99"/>
      <c r="Z38" s="100"/>
      <c r="AA38" s="79">
        <f t="shared" si="5"/>
        <v>661.4</v>
      </c>
    </row>
    <row r="39" spans="1:27" ht="30" customHeight="1" thickBot="1" x14ac:dyDescent="0.25">
      <c r="A39" s="86" t="s">
        <v>45</v>
      </c>
      <c r="B39" s="87">
        <f t="shared" ref="B39:Z39" si="6">SUM(B34:B38)</f>
        <v>20.399999999999999</v>
      </c>
      <c r="C39" s="88">
        <f t="shared" si="6"/>
        <v>24.2</v>
      </c>
      <c r="D39" s="88">
        <f t="shared" si="6"/>
        <v>15.2</v>
      </c>
      <c r="E39" s="88">
        <f t="shared" si="6"/>
        <v>11.8</v>
      </c>
      <c r="F39" s="88">
        <f t="shared" si="6"/>
        <v>4.8</v>
      </c>
      <c r="G39" s="88">
        <f t="shared" si="6"/>
        <v>8.1999999999999993</v>
      </c>
      <c r="H39" s="88">
        <f t="shared" si="6"/>
        <v>21.7</v>
      </c>
      <c r="I39" s="88">
        <f t="shared" si="6"/>
        <v>128.80000000000001</v>
      </c>
      <c r="J39" s="88">
        <f t="shared" si="6"/>
        <v>98.5</v>
      </c>
      <c r="K39" s="88">
        <f t="shared" si="6"/>
        <v>119.4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27.6</v>
      </c>
      <c r="S39" s="88">
        <f t="shared" si="6"/>
        <v>78.2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21.3</v>
      </c>
      <c r="X39" s="88">
        <f t="shared" si="6"/>
        <v>81.3</v>
      </c>
      <c r="Y39" s="88">
        <f t="shared" si="6"/>
        <v>0</v>
      </c>
      <c r="Z39" s="89">
        <f t="shared" si="6"/>
        <v>0</v>
      </c>
      <c r="AA39" s="90">
        <f t="shared" si="5"/>
        <v>661.4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20.399999999999999</v>
      </c>
      <c r="C46" s="99">
        <v>24.2</v>
      </c>
      <c r="D46" s="99">
        <v>15.2</v>
      </c>
      <c r="E46" s="99">
        <v>11.8</v>
      </c>
      <c r="F46" s="99">
        <v>4.8</v>
      </c>
      <c r="G46" s="99">
        <v>8.1999999999999993</v>
      </c>
      <c r="H46" s="99">
        <v>21.7</v>
      </c>
      <c r="I46" s="99">
        <v>128.80000000000001</v>
      </c>
      <c r="J46" s="99">
        <v>98.5</v>
      </c>
      <c r="K46" s="99">
        <v>119.4</v>
      </c>
      <c r="L46" s="99"/>
      <c r="M46" s="99"/>
      <c r="N46" s="99"/>
      <c r="O46" s="99"/>
      <c r="P46" s="99"/>
      <c r="Q46" s="99"/>
      <c r="R46" s="99">
        <v>27.6</v>
      </c>
      <c r="S46" s="99">
        <v>78.2</v>
      </c>
      <c r="T46" s="99"/>
      <c r="U46" s="99"/>
      <c r="V46" s="99"/>
      <c r="W46" s="99">
        <v>21.3</v>
      </c>
      <c r="X46" s="99">
        <v>81.3</v>
      </c>
      <c r="Y46" s="99"/>
      <c r="Z46" s="100"/>
      <c r="AA46" s="79">
        <f t="shared" si="7"/>
        <v>661.4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20.399999999999999</v>
      </c>
      <c r="C48" s="88">
        <f t="shared" ref="C48:Z48" si="8">SUM(C42:C47)</f>
        <v>24.2</v>
      </c>
      <c r="D48" s="88">
        <f t="shared" si="8"/>
        <v>15.2</v>
      </c>
      <c r="E48" s="88">
        <f t="shared" si="8"/>
        <v>11.8</v>
      </c>
      <c r="F48" s="88">
        <f t="shared" si="8"/>
        <v>4.8</v>
      </c>
      <c r="G48" s="88">
        <f t="shared" si="8"/>
        <v>8.1999999999999993</v>
      </c>
      <c r="H48" s="88">
        <f t="shared" si="8"/>
        <v>21.7</v>
      </c>
      <c r="I48" s="88">
        <f t="shared" si="8"/>
        <v>128.80000000000001</v>
      </c>
      <c r="J48" s="88">
        <f t="shared" si="8"/>
        <v>98.5</v>
      </c>
      <c r="K48" s="88">
        <f t="shared" si="8"/>
        <v>119.4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27.6</v>
      </c>
      <c r="S48" s="88">
        <f t="shared" si="8"/>
        <v>78.2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21.3</v>
      </c>
      <c r="X48" s="88">
        <f t="shared" si="8"/>
        <v>81.3</v>
      </c>
      <c r="Y48" s="88">
        <f t="shared" si="8"/>
        <v>0</v>
      </c>
      <c r="Z48" s="89">
        <f t="shared" si="8"/>
        <v>0</v>
      </c>
      <c r="AA48" s="90">
        <f t="shared" si="7"/>
        <v>661.4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23.509</v>
      </c>
      <c r="C51" s="88">
        <f t="shared" si="10"/>
        <v>27.33</v>
      </c>
      <c r="D51" s="88">
        <f t="shared" si="10"/>
        <v>18.3</v>
      </c>
      <c r="E51" s="88">
        <f t="shared" si="10"/>
        <v>14.958000000000002</v>
      </c>
      <c r="F51" s="88">
        <f t="shared" si="10"/>
        <v>15.295999999999999</v>
      </c>
      <c r="G51" s="88">
        <f t="shared" si="10"/>
        <v>18.2</v>
      </c>
      <c r="H51" s="88">
        <f t="shared" si="10"/>
        <v>23.913999999999998</v>
      </c>
      <c r="I51" s="88">
        <f t="shared" si="10"/>
        <v>131.024</v>
      </c>
      <c r="J51" s="88">
        <f t="shared" si="10"/>
        <v>100.96599999999999</v>
      </c>
      <c r="K51" s="88">
        <f t="shared" si="10"/>
        <v>122.631</v>
      </c>
      <c r="L51" s="88">
        <f t="shared" si="10"/>
        <v>22.726000000000003</v>
      </c>
      <c r="M51" s="88">
        <f t="shared" si="10"/>
        <v>24.017000000000003</v>
      </c>
      <c r="N51" s="88">
        <f t="shared" si="10"/>
        <v>33.777000000000001</v>
      </c>
      <c r="O51" s="88">
        <f t="shared" si="10"/>
        <v>29.908000000000001</v>
      </c>
      <c r="P51" s="88">
        <f t="shared" si="10"/>
        <v>31.441999999999997</v>
      </c>
      <c r="Q51" s="88">
        <f t="shared" si="10"/>
        <v>16.393999999999998</v>
      </c>
      <c r="R51" s="88">
        <f t="shared" si="10"/>
        <v>27.912000000000003</v>
      </c>
      <c r="S51" s="88">
        <f t="shared" si="10"/>
        <v>113.38800000000001</v>
      </c>
      <c r="T51" s="88">
        <f t="shared" si="10"/>
        <v>36.271999999999998</v>
      </c>
      <c r="U51" s="88">
        <f t="shared" si="10"/>
        <v>17.491</v>
      </c>
      <c r="V51" s="88">
        <f t="shared" si="10"/>
        <v>15.148999999999999</v>
      </c>
      <c r="W51" s="88">
        <f t="shared" si="10"/>
        <v>21.432000000000002</v>
      </c>
      <c r="X51" s="88">
        <f t="shared" si="10"/>
        <v>81.483999999999995</v>
      </c>
      <c r="Y51" s="88">
        <f t="shared" si="10"/>
        <v>15.208</v>
      </c>
      <c r="Z51" s="89">
        <f t="shared" si="10"/>
        <v>0</v>
      </c>
      <c r="AA51" s="105">
        <f>SUM(B51:Z51)</f>
        <v>982.72800000000029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20.399999999999999</v>
      </c>
      <c r="C4" s="18">
        <v>24.2</v>
      </c>
      <c r="D4" s="18">
        <v>15.2</v>
      </c>
      <c r="E4" s="18">
        <v>11.8</v>
      </c>
      <c r="F4" s="18">
        <v>4.8</v>
      </c>
      <c r="G4" s="18">
        <v>8.1999999999999993</v>
      </c>
      <c r="H4" s="18">
        <v>21.7</v>
      </c>
      <c r="I4" s="18">
        <v>128.80000000000001</v>
      </c>
      <c r="J4" s="18">
        <v>98.5</v>
      </c>
      <c r="K4" s="18">
        <v>119.4</v>
      </c>
      <c r="L4" s="18"/>
      <c r="M4" s="18"/>
      <c r="N4" s="18"/>
      <c r="O4" s="18"/>
      <c r="P4" s="18"/>
      <c r="Q4" s="18"/>
      <c r="R4" s="18">
        <v>27.6</v>
      </c>
      <c r="S4" s="18">
        <v>78.2</v>
      </c>
      <c r="T4" s="18"/>
      <c r="U4" s="18"/>
      <c r="V4" s="18"/>
      <c r="W4" s="18">
        <v>21.3</v>
      </c>
      <c r="X4" s="18">
        <v>81.3</v>
      </c>
      <c r="Y4" s="18">
        <v>-10.3</v>
      </c>
      <c r="Z4" s="19"/>
      <c r="AA4" s="112">
        <f>SUM(B4:Z4)</f>
        <v>651.1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198.4</v>
      </c>
      <c r="C7" s="118">
        <v>181.1</v>
      </c>
      <c r="D7" s="118">
        <v>180.1</v>
      </c>
      <c r="E7" s="118">
        <v>177.5</v>
      </c>
      <c r="F7" s="118">
        <v>177.51</v>
      </c>
      <c r="G7" s="118">
        <v>189.9</v>
      </c>
      <c r="H7" s="118">
        <v>225.6</v>
      </c>
      <c r="I7" s="118">
        <v>277</v>
      </c>
      <c r="J7" s="118">
        <v>307</v>
      </c>
      <c r="K7" s="118">
        <v>300.3</v>
      </c>
      <c r="L7" s="118">
        <v>264.95</v>
      </c>
      <c r="M7" s="118">
        <v>259.61</v>
      </c>
      <c r="N7" s="118">
        <v>245.4</v>
      </c>
      <c r="O7" s="118">
        <v>239</v>
      </c>
      <c r="P7" s="118">
        <v>243.89</v>
      </c>
      <c r="Q7" s="118">
        <v>256.49</v>
      </c>
      <c r="R7" s="118">
        <v>279.57</v>
      </c>
      <c r="S7" s="118">
        <v>307.04000000000002</v>
      </c>
      <c r="T7" s="118">
        <v>304</v>
      </c>
      <c r="U7" s="118">
        <v>300</v>
      </c>
      <c r="V7" s="118">
        <v>270.02999999999997</v>
      </c>
      <c r="W7" s="118">
        <v>251.5</v>
      </c>
      <c r="X7" s="118">
        <v>237</v>
      </c>
      <c r="Y7" s="118">
        <v>210</v>
      </c>
      <c r="Z7" s="119"/>
      <c r="AA7" s="120">
        <f>IF(SUM(B7:Z7)&lt;&gt;0,AVERAGEIF(B7:Z7,"&lt;&gt;"""),"")</f>
        <v>245.12041666666667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10.3</v>
      </c>
      <c r="Z15" s="132"/>
      <c r="AA15" s="133">
        <f t="shared" si="0"/>
        <v>10.3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10.3</v>
      </c>
      <c r="Z16" s="137" t="str">
        <f t="shared" si="1"/>
        <v/>
      </c>
      <c r="AA16" s="90">
        <f t="shared" si="0"/>
        <v>10.3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20.399999999999999</v>
      </c>
      <c r="C23" s="134">
        <v>24.2</v>
      </c>
      <c r="D23" s="134">
        <v>15.2</v>
      </c>
      <c r="E23" s="134">
        <v>11.8</v>
      </c>
      <c r="F23" s="134">
        <v>4.8</v>
      </c>
      <c r="G23" s="134">
        <v>8.1999999999999993</v>
      </c>
      <c r="H23" s="134">
        <v>21.7</v>
      </c>
      <c r="I23" s="134">
        <v>128.80000000000001</v>
      </c>
      <c r="J23" s="134">
        <v>98.5</v>
      </c>
      <c r="K23" s="134">
        <v>119.4</v>
      </c>
      <c r="L23" s="134"/>
      <c r="M23" s="134"/>
      <c r="N23" s="134"/>
      <c r="O23" s="134"/>
      <c r="P23" s="134"/>
      <c r="Q23" s="134"/>
      <c r="R23" s="134">
        <v>27.6</v>
      </c>
      <c r="S23" s="134">
        <v>78.2</v>
      </c>
      <c r="T23" s="134"/>
      <c r="U23" s="134"/>
      <c r="V23" s="134"/>
      <c r="W23" s="134">
        <v>21.3</v>
      </c>
      <c r="X23" s="134">
        <v>81.3</v>
      </c>
      <c r="Y23" s="134"/>
      <c r="Z23" s="132"/>
      <c r="AA23" s="133">
        <f t="shared" si="2"/>
        <v>661.4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20.399999999999999</v>
      </c>
      <c r="C24" s="136">
        <f t="shared" si="3"/>
        <v>24.2</v>
      </c>
      <c r="D24" s="136">
        <f t="shared" si="3"/>
        <v>15.2</v>
      </c>
      <c r="E24" s="136">
        <f t="shared" si="3"/>
        <v>11.8</v>
      </c>
      <c r="F24" s="136">
        <f t="shared" si="3"/>
        <v>4.8</v>
      </c>
      <c r="G24" s="136">
        <f t="shared" si="3"/>
        <v>8.1999999999999993</v>
      </c>
      <c r="H24" s="136">
        <f t="shared" si="3"/>
        <v>21.7</v>
      </c>
      <c r="I24" s="136">
        <f t="shared" si="3"/>
        <v>128.80000000000001</v>
      </c>
      <c r="J24" s="136">
        <f t="shared" si="3"/>
        <v>98.5</v>
      </c>
      <c r="K24" s="136">
        <f t="shared" si="3"/>
        <v>119.4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27.6</v>
      </c>
      <c r="S24" s="136">
        <f t="shared" si="3"/>
        <v>78.2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21.3</v>
      </c>
      <c r="X24" s="136">
        <f t="shared" si="3"/>
        <v>81.3</v>
      </c>
      <c r="Y24" s="136">
        <f t="shared" si="3"/>
        <v>0</v>
      </c>
      <c r="Z24" s="137" t="str">
        <f t="shared" si="3"/>
        <v/>
      </c>
      <c r="AA24" s="90">
        <f t="shared" si="2"/>
        <v>661.4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2022-01-23T21:15:17Z</dcterms:created>
  <dcterms:modified xsi:type="dcterms:W3CDTF">2022-01-23T21:15:18Z</dcterms:modified>
</cp:coreProperties>
</file>