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<sst xmlns="http://schemas.openxmlformats.org/spreadsheetml/2006/main" count="117" uniqueCount="53">
  <si>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22/01/2022 23:19:47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</si>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</sst>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53.7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89.549000000000007</c:v>
                </c:pt>
                <c:pt idx="1">
                  <c:v>13.77</c:v>
                </c:pt>
                <c:pt idx="2">
                  <c:v>24.32</c:v>
                </c:pt>
                <c:pt idx="3">
                  <c:v>64.333999999999989</c:v>
                </c:pt>
                <c:pt idx="4">
                  <c:v>77.192000000000007</c:v>
                </c:pt>
                <c:pt idx="5">
                  <c:v>69.922000000000011</c:v>
                </c:pt>
                <c:pt idx="6">
                  <c:v>29.559000000000001</c:v>
                </c:pt>
                <c:pt idx="7">
                  <c:v>26.416</c:v>
                </c:pt>
                <c:pt idx="8">
                  <c:v>59.859000000000002</c:v>
                </c:pt>
                <c:pt idx="9">
                  <c:v>97.244000000000014</c:v>
                </c:pt>
                <c:pt idx="10">
                  <c:v>122.705</c:v>
                </c:pt>
                <c:pt idx="11">
                  <c:v>106.34700000000001</c:v>
                </c:pt>
                <c:pt idx="12">
                  <c:v>52.82</c:v>
                </c:pt>
                <c:pt idx="13">
                  <c:v>31.602</c:v>
                </c:pt>
                <c:pt idx="14">
                  <c:v>0.64600000000000002</c:v>
                </c:pt>
                <c:pt idx="15">
                  <c:v>4.0000000000000001E-3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0308296"/>
        <c:axId val="4003086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100.1</c:v>
                </c:pt>
                <c:pt idx="1">
                  <c:v>23.998999999999999</c:v>
                </c:pt>
                <c:pt idx="2">
                  <c:v>33.5</c:v>
                </c:pt>
                <c:pt idx="3">
                  <c:v>73.600000000000009</c:v>
                </c:pt>
                <c:pt idx="4">
                  <c:v>87.2</c:v>
                </c:pt>
                <c:pt idx="5">
                  <c:v>82.073000000000008</c:v>
                </c:pt>
                <c:pt idx="6">
                  <c:v>42.421999999999997</c:v>
                </c:pt>
                <c:pt idx="7">
                  <c:v>94.221000000000004</c:v>
                </c:pt>
                <c:pt idx="8">
                  <c:v>77.300000000000011</c:v>
                </c:pt>
                <c:pt idx="9">
                  <c:v>115.10000000000001</c:v>
                </c:pt>
                <c:pt idx="10">
                  <c:v>142.80000000000001</c:v>
                </c:pt>
                <c:pt idx="11">
                  <c:v>127.086</c:v>
                </c:pt>
                <c:pt idx="12">
                  <c:v>56.19</c:v>
                </c:pt>
                <c:pt idx="13">
                  <c:v>33.4</c:v>
                </c:pt>
                <c:pt idx="14">
                  <c:v>3.1619999999999999</c:v>
                </c:pt>
                <c:pt idx="15">
                  <c:v>2.9630000000000001</c:v>
                </c:pt>
                <c:pt idx="16">
                  <c:v>7.2979999999999992</c:v>
                </c:pt>
                <c:pt idx="17">
                  <c:v>5.5709999999999997</c:v>
                </c:pt>
                <c:pt idx="18">
                  <c:v>7.5140000000000002</c:v>
                </c:pt>
                <c:pt idx="19">
                  <c:v>6.4209999999999994</c:v>
                </c:pt>
                <c:pt idx="20">
                  <c:v>7.0789999999999997</c:v>
                </c:pt>
                <c:pt idx="21">
                  <c:v>4.3810000000000002</c:v>
                </c:pt>
                <c:pt idx="22">
                  <c:v>3.153</c:v>
                </c:pt>
                <c:pt idx="23">
                  <c:v>2.8359999999999999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0308296"/>
        <c:axId val="4003086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211.7</c:v>
                </c:pt>
                <c:pt idx="1">
                  <c:v>205</c:v>
                </c:pt>
                <c:pt idx="2">
                  <c:v>191.7</c:v>
                </c:pt>
                <c:pt idx="3">
                  <c:v>181.73</c:v>
                </c:pt>
                <c:pt idx="4">
                  <c:v>181</c:v>
                </c:pt>
                <c:pt idx="5">
                  <c:v>183</c:v>
                </c:pt>
                <c:pt idx="6">
                  <c:v>189.79</c:v>
                </c:pt>
                <c:pt idx="7">
                  <c:v>188</c:v>
                </c:pt>
                <c:pt idx="8">
                  <c:v>190.14</c:v>
                </c:pt>
                <c:pt idx="9">
                  <c:v>200</c:v>
                </c:pt>
                <c:pt idx="10">
                  <c:v>200</c:v>
                </c:pt>
                <c:pt idx="11">
                  <c:v>200</c:v>
                </c:pt>
                <c:pt idx="12">
                  <c:v>198.52</c:v>
                </c:pt>
                <c:pt idx="13">
                  <c:v>188.5</c:v>
                </c:pt>
                <c:pt idx="14">
                  <c:v>200</c:v>
                </c:pt>
                <c:pt idx="15">
                  <c:v>199</c:v>
                </c:pt>
                <c:pt idx="16">
                  <c:v>216.33</c:v>
                </c:pt>
                <c:pt idx="17">
                  <c:v>280.69</c:v>
                </c:pt>
                <c:pt idx="18">
                  <c:v>292.83</c:v>
                </c:pt>
                <c:pt idx="19">
                  <c:v>280.23</c:v>
                </c:pt>
                <c:pt idx="20">
                  <c:v>238.5</c:v>
                </c:pt>
                <c:pt idx="21">
                  <c:v>235.71</c:v>
                </c:pt>
                <c:pt idx="22">
                  <c:v>215.58</c:v>
                </c:pt>
                <c:pt idx="23">
                  <c:v>209.25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853312"/>
        <c:axId val="198852920"/>
      </c:lineChart>
      <c:catAx>
        <c:axId val="400308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308688"/>
        <c:crosses val="autoZero"/>
        <c:auto val="1"/>
        <c:lblAlgn val="ctr"/>
        <c:lblOffset val="100"/>
        <c:noMultiLvlLbl val="0"/>
      </c:catAx>
      <c:valAx>
        <c:axId val="400308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308296"/>
        <c:crosses val="autoZero"/>
        <c:crossBetween val="between"/>
      </c:valAx>
      <c:valAx>
        <c:axId val="1988529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8853312"/>
        <c:crosses val="max"/>
        <c:crossBetween val="between"/>
      </c:valAx>
      <c:catAx>
        <c:axId val="1988533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8852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100.08499999999999</v>
      </c>
      <c r="C4" s="18">
        <v>23.952999999999999</v>
      </c>
      <c r="D4" s="18">
        <v>33.491</v>
      </c>
      <c r="E4" s="18">
        <v>73.581999999999979</v>
      </c>
      <c r="F4" s="18">
        <v>87.210000000000008</v>
      </c>
      <c r="G4" s="18">
        <v>82.072999999999993</v>
      </c>
      <c r="H4" s="18">
        <v>42.403999999999996</v>
      </c>
      <c r="I4" s="18">
        <v>94.247</v>
      </c>
      <c r="J4" s="18">
        <v>77.336000000000013</v>
      </c>
      <c r="K4" s="18">
        <v>115.12500000000001</v>
      </c>
      <c r="L4" s="18">
        <v>142.761</v>
      </c>
      <c r="M4" s="18">
        <v>127.10500000000002</v>
      </c>
      <c r="N4" s="18">
        <v>56.149000000000001</v>
      </c>
      <c r="O4" s="18">
        <v>33.396000000000001</v>
      </c>
      <c r="P4" s="18">
        <v>3.1619999999999999</v>
      </c>
      <c r="Q4" s="18">
        <v>2.9630000000000001</v>
      </c>
      <c r="R4" s="18">
        <v>7.298</v>
      </c>
      <c r="S4" s="18">
        <v>5.5709999999999997</v>
      </c>
      <c r="T4" s="18">
        <v>7.5139999999999993</v>
      </c>
      <c r="U4" s="18">
        <v>6.4209999999999994</v>
      </c>
      <c r="V4" s="18">
        <v>7.0790000000000006</v>
      </c>
      <c r="W4" s="18">
        <v>4.3810000000000002</v>
      </c>
      <c r="X4" s="18">
        <v>3.153</v>
      </c>
      <c r="Y4" s="18">
        <v>2.8359999999999999</v>
      </c>
      <c r="Z4" s="19"/>
      <c r="AA4" s="20">
        <f>SUM(B4:Z4)</f>
        <v>1139.2949999999998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211.7</v>
      </c>
      <c r="C7" s="28">
        <v>205</v>
      </c>
      <c r="D7" s="28">
        <v>191.7</v>
      </c>
      <c r="E7" s="28">
        <v>181.73</v>
      </c>
      <c r="F7" s="28">
        <v>181</v>
      </c>
      <c r="G7" s="28">
        <v>183</v>
      </c>
      <c r="H7" s="28">
        <v>189.79</v>
      </c>
      <c r="I7" s="28">
        <v>188</v>
      </c>
      <c r="J7" s="28">
        <v>190.14</v>
      </c>
      <c r="K7" s="28">
        <v>200</v>
      </c>
      <c r="L7" s="28">
        <v>200</v>
      </c>
      <c r="M7" s="28">
        <v>200</v>
      </c>
      <c r="N7" s="28">
        <v>198.52</v>
      </c>
      <c r="O7" s="28">
        <v>188.5</v>
      </c>
      <c r="P7" s="28">
        <v>200</v>
      </c>
      <c r="Q7" s="28">
        <v>199</v>
      </c>
      <c r="R7" s="28">
        <v>216.33</v>
      </c>
      <c r="S7" s="28">
        <v>280.69</v>
      </c>
      <c r="T7" s="28">
        <v>292.83</v>
      </c>
      <c r="U7" s="28">
        <v>280.23</v>
      </c>
      <c r="V7" s="28">
        <v>238.5</v>
      </c>
      <c r="W7" s="28">
        <v>235.71</v>
      </c>
      <c r="X7" s="28">
        <v>215.58</v>
      </c>
      <c r="Y7" s="28">
        <v>209.25</v>
      </c>
      <c r="Z7" s="29"/>
      <c r="AA7" s="30">
        <f>IF(SUM(B7:Z7)&lt;&gt;0,AVERAGEIF(B7:Z7,"&lt;&gt;"""),"")</f>
        <v>211.54999999999998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89.549000000000007</v>
      </c>
      <c r="C14" s="57">
        <v>13.77</v>
      </c>
      <c r="D14" s="57">
        <v>24.32</v>
      </c>
      <c r="E14" s="57">
        <v>64.333999999999989</v>
      </c>
      <c r="F14" s="57">
        <v>77.192000000000007</v>
      </c>
      <c r="G14" s="57">
        <v>69.922000000000011</v>
      </c>
      <c r="H14" s="57">
        <v>29.559000000000001</v>
      </c>
      <c r="I14" s="57">
        <v>26.416</v>
      </c>
      <c r="J14" s="57">
        <v>59.859000000000002</v>
      </c>
      <c r="K14" s="57">
        <v>97.244000000000014</v>
      </c>
      <c r="L14" s="57">
        <v>122.705</v>
      </c>
      <c r="M14" s="57">
        <v>106.34700000000001</v>
      </c>
      <c r="N14" s="57">
        <v>52.82</v>
      </c>
      <c r="O14" s="57">
        <v>31.602</v>
      </c>
      <c r="P14" s="57">
        <v>0.64600000000000002</v>
      </c>
      <c r="Q14" s="57">
        <v>4.0000000000000001E-3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866.2890000000001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89.549000000000007</v>
      </c>
      <c r="C16" s="62">
        <f t="shared" ref="C16:Z16" si="1">IF(LEN(C$2)&gt;0,SUM(C10:C15),"")</f>
        <v>13.77</v>
      </c>
      <c r="D16" s="62">
        <f t="shared" si="1"/>
        <v>24.32</v>
      </c>
      <c r="E16" s="62">
        <f t="shared" si="1"/>
        <v>64.333999999999989</v>
      </c>
      <c r="F16" s="62">
        <f t="shared" si="1"/>
        <v>77.192000000000007</v>
      </c>
      <c r="G16" s="62">
        <f t="shared" si="1"/>
        <v>69.922000000000011</v>
      </c>
      <c r="H16" s="62">
        <f t="shared" si="1"/>
        <v>29.559000000000001</v>
      </c>
      <c r="I16" s="62">
        <f t="shared" si="1"/>
        <v>26.416</v>
      </c>
      <c r="J16" s="62">
        <f t="shared" si="1"/>
        <v>59.859000000000002</v>
      </c>
      <c r="K16" s="62">
        <f t="shared" si="1"/>
        <v>97.244000000000014</v>
      </c>
      <c r="L16" s="62">
        <f t="shared" si="1"/>
        <v>122.705</v>
      </c>
      <c r="M16" s="62">
        <f t="shared" si="1"/>
        <v>106.34700000000001</v>
      </c>
      <c r="N16" s="62">
        <f t="shared" si="1"/>
        <v>52.82</v>
      </c>
      <c r="O16" s="62">
        <f t="shared" si="1"/>
        <v>31.602</v>
      </c>
      <c r="P16" s="62">
        <f t="shared" si="1"/>
        <v>0.64600000000000002</v>
      </c>
      <c r="Q16" s="62">
        <f t="shared" si="1"/>
        <v>4.0000000000000001E-3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866.2890000000001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2.4209999999999998</v>
      </c>
      <c r="C20" s="77">
        <v>2.3929999999999998</v>
      </c>
      <c r="D20" s="77">
        <v>2.367</v>
      </c>
      <c r="E20" s="77">
        <v>2.3450000000000002</v>
      </c>
      <c r="F20" s="77">
        <v>2.3410000000000002</v>
      </c>
      <c r="G20" s="77">
        <v>2.3439999999999999</v>
      </c>
      <c r="H20" s="77">
        <v>2.427</v>
      </c>
      <c r="I20" s="77">
        <v>2.4969999999999999</v>
      </c>
      <c r="J20" s="77">
        <v>2.532</v>
      </c>
      <c r="K20" s="77">
        <v>2.605</v>
      </c>
      <c r="L20" s="77">
        <v>2.6960000000000002</v>
      </c>
      <c r="M20" s="77">
        <v>2.694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29.662000000000003</v>
      </c>
    </row>
    <row r="21" spans="1:27" ht="24.95" customHeight="1" x14ac:dyDescent="0.2">
      <c r="A21" s="75" t="s">
        <v>16</v>
      </c>
      <c r="B21" s="80">
        <v>8.1150000000000002</v>
      </c>
      <c r="C21" s="81">
        <v>7.79</v>
      </c>
      <c r="D21" s="81">
        <v>6.8039999999999994</v>
      </c>
      <c r="E21" s="81">
        <v>6.9030000000000005</v>
      </c>
      <c r="F21" s="81">
        <v>7.6769999999999996</v>
      </c>
      <c r="G21" s="81">
        <v>9.8069999999999986</v>
      </c>
      <c r="H21" s="81">
        <v>10.417999999999999</v>
      </c>
      <c r="I21" s="81">
        <v>11.634</v>
      </c>
      <c r="J21" s="81">
        <v>14.945</v>
      </c>
      <c r="K21" s="81">
        <v>15.276</v>
      </c>
      <c r="L21" s="81">
        <v>17.36</v>
      </c>
      <c r="M21" s="81">
        <v>18.064</v>
      </c>
      <c r="N21" s="81">
        <v>3.3289999999999997</v>
      </c>
      <c r="O21" s="81">
        <v>1.794</v>
      </c>
      <c r="P21" s="81">
        <v>2.516</v>
      </c>
      <c r="Q21" s="81">
        <v>2.9590000000000001</v>
      </c>
      <c r="R21" s="81">
        <v>7.298</v>
      </c>
      <c r="S21" s="81">
        <v>5.5709999999999997</v>
      </c>
      <c r="T21" s="81">
        <v>7.5139999999999993</v>
      </c>
      <c r="U21" s="81">
        <v>6.4209999999999994</v>
      </c>
      <c r="V21" s="81">
        <v>7.0790000000000006</v>
      </c>
      <c r="W21" s="81">
        <v>4.3810000000000002</v>
      </c>
      <c r="X21" s="81">
        <v>3.153</v>
      </c>
      <c r="Y21" s="81">
        <v>2.8359999999999999</v>
      </c>
      <c r="Z21" s="78"/>
      <c r="AA21" s="79">
        <f t="shared" si="2"/>
        <v>189.64400000000001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10.536</v>
      </c>
      <c r="C25" s="88">
        <f t="shared" ref="C25:Z25" si="3">IF(LEN(C$2)&gt;0,SUM(C19:C24),"")</f>
        <v>10.183</v>
      </c>
      <c r="D25" s="88">
        <f t="shared" si="3"/>
        <v>9.1709999999999994</v>
      </c>
      <c r="E25" s="88">
        <f t="shared" si="3"/>
        <v>9.2480000000000011</v>
      </c>
      <c r="F25" s="88">
        <f t="shared" si="3"/>
        <v>10.018000000000001</v>
      </c>
      <c r="G25" s="88">
        <f t="shared" si="3"/>
        <v>12.150999999999998</v>
      </c>
      <c r="H25" s="88">
        <f t="shared" si="3"/>
        <v>12.844999999999999</v>
      </c>
      <c r="I25" s="88">
        <f t="shared" si="3"/>
        <v>14.131</v>
      </c>
      <c r="J25" s="88">
        <f t="shared" si="3"/>
        <v>17.477</v>
      </c>
      <c r="K25" s="88">
        <f t="shared" si="3"/>
        <v>17.881</v>
      </c>
      <c r="L25" s="88">
        <f t="shared" si="3"/>
        <v>20.056000000000001</v>
      </c>
      <c r="M25" s="88">
        <f t="shared" si="3"/>
        <v>20.757999999999999</v>
      </c>
      <c r="N25" s="88">
        <f t="shared" si="3"/>
        <v>3.3289999999999997</v>
      </c>
      <c r="O25" s="88">
        <f t="shared" si="3"/>
        <v>1.794</v>
      </c>
      <c r="P25" s="88">
        <f t="shared" si="3"/>
        <v>2.516</v>
      </c>
      <c r="Q25" s="88">
        <f t="shared" si="3"/>
        <v>2.9590000000000001</v>
      </c>
      <c r="R25" s="88">
        <f t="shared" si="3"/>
        <v>7.298</v>
      </c>
      <c r="S25" s="88">
        <f t="shared" si="3"/>
        <v>5.5709999999999997</v>
      </c>
      <c r="T25" s="88">
        <f t="shared" si="3"/>
        <v>7.5139999999999993</v>
      </c>
      <c r="U25" s="88">
        <f t="shared" si="3"/>
        <v>6.4209999999999994</v>
      </c>
      <c r="V25" s="88">
        <f t="shared" si="3"/>
        <v>7.0790000000000006</v>
      </c>
      <c r="W25" s="88">
        <f t="shared" si="3"/>
        <v>4.3810000000000002</v>
      </c>
      <c r="X25" s="88">
        <f t="shared" si="3"/>
        <v>3.153</v>
      </c>
      <c r="Y25" s="88">
        <f t="shared" si="3"/>
        <v>2.8359999999999999</v>
      </c>
      <c r="Z25" s="89" t="str">
        <f t="shared" si="3"/>
        <v/>
      </c>
      <c r="AA25" s="90">
        <f>SUM(AA19:AA24)</f>
        <v>219.30600000000001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100.08499999999999</v>
      </c>
      <c r="C29" s="77">
        <v>23.952999999999999</v>
      </c>
      <c r="D29" s="77">
        <v>33.491</v>
      </c>
      <c r="E29" s="77">
        <v>73.581999999999994</v>
      </c>
      <c r="F29" s="77">
        <v>87.21</v>
      </c>
      <c r="G29" s="77">
        <v>82.072999999999993</v>
      </c>
      <c r="H29" s="77">
        <v>42.404000000000003</v>
      </c>
      <c r="I29" s="77">
        <v>40.546999999999997</v>
      </c>
      <c r="J29" s="77">
        <v>77.335999999999999</v>
      </c>
      <c r="K29" s="77">
        <v>115.125</v>
      </c>
      <c r="L29" s="77">
        <v>142.761</v>
      </c>
      <c r="M29" s="77">
        <v>127.105</v>
      </c>
      <c r="N29" s="77">
        <v>56.149000000000001</v>
      </c>
      <c r="O29" s="77">
        <v>33.396000000000001</v>
      </c>
      <c r="P29" s="77">
        <v>3.1619999999999999</v>
      </c>
      <c r="Q29" s="77">
        <v>2.9630000000000001</v>
      </c>
      <c r="R29" s="77">
        <v>7.298</v>
      </c>
      <c r="S29" s="77">
        <v>5.5709999999999997</v>
      </c>
      <c r="T29" s="77">
        <v>7.5140000000000002</v>
      </c>
      <c r="U29" s="77">
        <v>6.4210000000000003</v>
      </c>
      <c r="V29" s="77">
        <v>7.0789999999999997</v>
      </c>
      <c r="W29" s="77">
        <v>4.3810000000000002</v>
      </c>
      <c r="X29" s="77">
        <v>3.153</v>
      </c>
      <c r="Y29" s="77">
        <v>2.8359999999999999</v>
      </c>
      <c r="Z29" s="78"/>
      <c r="AA29" s="79">
        <f>SUM(B29:Z29)</f>
        <v>1085.5949999999998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100.08499999999999</v>
      </c>
      <c r="C31" s="62">
        <f t="shared" ref="C31:Z31" si="4">IF(LEN(C$2)&gt;0,SUM(C28:C30),"")</f>
        <v>23.952999999999999</v>
      </c>
      <c r="D31" s="62">
        <f t="shared" si="4"/>
        <v>33.491</v>
      </c>
      <c r="E31" s="62">
        <f t="shared" si="4"/>
        <v>73.581999999999994</v>
      </c>
      <c r="F31" s="62">
        <f t="shared" si="4"/>
        <v>87.21</v>
      </c>
      <c r="G31" s="62">
        <f t="shared" si="4"/>
        <v>82.072999999999993</v>
      </c>
      <c r="H31" s="62">
        <f t="shared" si="4"/>
        <v>42.404000000000003</v>
      </c>
      <c r="I31" s="62">
        <f t="shared" si="4"/>
        <v>40.546999999999997</v>
      </c>
      <c r="J31" s="62">
        <f t="shared" si="4"/>
        <v>77.335999999999999</v>
      </c>
      <c r="K31" s="62">
        <f t="shared" si="4"/>
        <v>115.125</v>
      </c>
      <c r="L31" s="62">
        <f t="shared" si="4"/>
        <v>142.761</v>
      </c>
      <c r="M31" s="62">
        <f t="shared" si="4"/>
        <v>127.105</v>
      </c>
      <c r="N31" s="62">
        <f t="shared" si="4"/>
        <v>56.149000000000001</v>
      </c>
      <c r="O31" s="62">
        <f t="shared" si="4"/>
        <v>33.396000000000001</v>
      </c>
      <c r="P31" s="62">
        <f t="shared" si="4"/>
        <v>3.1619999999999999</v>
      </c>
      <c r="Q31" s="62">
        <f t="shared" si="4"/>
        <v>2.9630000000000001</v>
      </c>
      <c r="R31" s="62">
        <f t="shared" si="4"/>
        <v>7.298</v>
      </c>
      <c r="S31" s="62">
        <f t="shared" si="4"/>
        <v>5.5709999999999997</v>
      </c>
      <c r="T31" s="62">
        <f t="shared" si="4"/>
        <v>7.5140000000000002</v>
      </c>
      <c r="U31" s="62">
        <f t="shared" si="4"/>
        <v>6.4210000000000003</v>
      </c>
      <c r="V31" s="62">
        <f t="shared" si="4"/>
        <v>7.0789999999999997</v>
      </c>
      <c r="W31" s="62">
        <f t="shared" si="4"/>
        <v>4.3810000000000002</v>
      </c>
      <c r="X31" s="62">
        <f t="shared" si="4"/>
        <v>3.153</v>
      </c>
      <c r="Y31" s="62">
        <f t="shared" si="4"/>
        <v>2.8359999999999999</v>
      </c>
      <c r="Z31" s="63" t="str">
        <f t="shared" si="4"/>
        <v/>
      </c>
      <c r="AA31" s="64">
        <f>SUM(AA28:AA30)</f>
        <v>1085.5949999999998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53.7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53.7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53.7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53.7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53.7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53.7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53.7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53.7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100.08500000000001</v>
      </c>
      <c r="C51" s="88">
        <f t="shared" si="10"/>
        <v>23.952999999999999</v>
      </c>
      <c r="D51" s="88">
        <f t="shared" si="10"/>
        <v>33.491</v>
      </c>
      <c r="E51" s="88">
        <f t="shared" si="10"/>
        <v>73.581999999999994</v>
      </c>
      <c r="F51" s="88">
        <f t="shared" si="10"/>
        <v>87.210000000000008</v>
      </c>
      <c r="G51" s="88">
        <f t="shared" si="10"/>
        <v>82.073000000000008</v>
      </c>
      <c r="H51" s="88">
        <f t="shared" si="10"/>
        <v>42.403999999999996</v>
      </c>
      <c r="I51" s="88">
        <f t="shared" si="10"/>
        <v>94.247</v>
      </c>
      <c r="J51" s="88">
        <f t="shared" si="10"/>
        <v>77.335999999999999</v>
      </c>
      <c r="K51" s="88">
        <f t="shared" si="10"/>
        <v>115.12500000000001</v>
      </c>
      <c r="L51" s="88">
        <f t="shared" si="10"/>
        <v>142.761</v>
      </c>
      <c r="M51" s="88">
        <f t="shared" si="10"/>
        <v>127.105</v>
      </c>
      <c r="N51" s="88">
        <f t="shared" si="10"/>
        <v>56.149000000000001</v>
      </c>
      <c r="O51" s="88">
        <f t="shared" si="10"/>
        <v>33.396000000000001</v>
      </c>
      <c r="P51" s="88">
        <f t="shared" si="10"/>
        <v>3.1619999999999999</v>
      </c>
      <c r="Q51" s="88">
        <f t="shared" si="10"/>
        <v>2.9630000000000001</v>
      </c>
      <c r="R51" s="88">
        <f t="shared" si="10"/>
        <v>7.298</v>
      </c>
      <c r="S51" s="88">
        <f t="shared" si="10"/>
        <v>5.5709999999999997</v>
      </c>
      <c r="T51" s="88">
        <f t="shared" si="10"/>
        <v>7.5139999999999993</v>
      </c>
      <c r="U51" s="88">
        <f t="shared" si="10"/>
        <v>6.4209999999999994</v>
      </c>
      <c r="V51" s="88">
        <f t="shared" si="10"/>
        <v>7.0790000000000006</v>
      </c>
      <c r="W51" s="88">
        <f t="shared" si="10"/>
        <v>4.3810000000000002</v>
      </c>
      <c r="X51" s="88">
        <f t="shared" si="10"/>
        <v>3.153</v>
      </c>
      <c r="Y51" s="88">
        <f t="shared" si="10"/>
        <v>2.8359999999999999</v>
      </c>
      <c r="Z51" s="89" t="str">
        <f t="shared" si="10"/>
        <v/>
      </c>
      <c r="AA51" s="105">
        <f>SUM(B51:Z51)</f>
        <v>1139.2949999999998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100.1</v>
      </c>
      <c r="C4" s="18">
        <v>23.998999999999999</v>
      </c>
      <c r="D4" s="18">
        <v>33.5</v>
      </c>
      <c r="E4" s="18">
        <v>73.600000000000009</v>
      </c>
      <c r="F4" s="18">
        <v>87.2</v>
      </c>
      <c r="G4" s="18">
        <v>82.073000000000008</v>
      </c>
      <c r="H4" s="18">
        <v>42.421999999999997</v>
      </c>
      <c r="I4" s="18">
        <v>94.221000000000004</v>
      </c>
      <c r="J4" s="18">
        <v>77.300000000000011</v>
      </c>
      <c r="K4" s="18">
        <v>115.10000000000001</v>
      </c>
      <c r="L4" s="18">
        <v>142.80000000000001</v>
      </c>
      <c r="M4" s="18">
        <v>127.086</v>
      </c>
      <c r="N4" s="18">
        <v>56.19</v>
      </c>
      <c r="O4" s="18">
        <v>33.4</v>
      </c>
      <c r="P4" s="18">
        <v>3.1619999999999999</v>
      </c>
      <c r="Q4" s="18">
        <v>2.9630000000000001</v>
      </c>
      <c r="R4" s="18">
        <v>7.2979999999999992</v>
      </c>
      <c r="S4" s="18">
        <v>5.5709999999999997</v>
      </c>
      <c r="T4" s="18">
        <v>7.5140000000000002</v>
      </c>
      <c r="U4" s="18">
        <v>6.4209999999999994</v>
      </c>
      <c r="V4" s="18">
        <v>7.0789999999999997</v>
      </c>
      <c r="W4" s="18">
        <v>4.3810000000000002</v>
      </c>
      <c r="X4" s="18">
        <v>3.153</v>
      </c>
      <c r="Y4" s="18">
        <v>2.8359999999999999</v>
      </c>
      <c r="Z4" s="19"/>
      <c r="AA4" s="20">
        <f>SUM(B4:Z4)</f>
        <v>1139.3690000000001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211.7</v>
      </c>
      <c r="C7" s="28">
        <v>205</v>
      </c>
      <c r="D7" s="28">
        <v>191.7</v>
      </c>
      <c r="E7" s="28">
        <v>181.73</v>
      </c>
      <c r="F7" s="28">
        <v>181</v>
      </c>
      <c r="G7" s="28">
        <v>183</v>
      </c>
      <c r="H7" s="28">
        <v>189.79</v>
      </c>
      <c r="I7" s="28">
        <v>188</v>
      </c>
      <c r="J7" s="28">
        <v>190.14</v>
      </c>
      <c r="K7" s="28">
        <v>200</v>
      </c>
      <c r="L7" s="28">
        <v>200</v>
      </c>
      <c r="M7" s="28">
        <v>200</v>
      </c>
      <c r="N7" s="28">
        <v>198.52</v>
      </c>
      <c r="O7" s="28">
        <v>188.5</v>
      </c>
      <c r="P7" s="28">
        <v>200</v>
      </c>
      <c r="Q7" s="28">
        <v>199</v>
      </c>
      <c r="R7" s="28">
        <v>216.33</v>
      </c>
      <c r="S7" s="28">
        <v>280.69</v>
      </c>
      <c r="T7" s="28">
        <v>292.83</v>
      </c>
      <c r="U7" s="28">
        <v>280.23</v>
      </c>
      <c r="V7" s="28">
        <v>238.5</v>
      </c>
      <c r="W7" s="28">
        <v>235.71</v>
      </c>
      <c r="X7" s="28">
        <v>215.58</v>
      </c>
      <c r="Y7" s="28">
        <v>209.25</v>
      </c>
      <c r="Z7" s="29"/>
      <c r="AA7" s="30">
        <f>IF(SUM(B7:Z7)&lt;&gt;0,AVERAGEIF(B7:Z7,"&lt;&gt;"""),"")</f>
        <v>211.54999999999998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87.760999999999996</v>
      </c>
      <c r="J12" s="52"/>
      <c r="K12" s="52"/>
      <c r="L12" s="52"/>
      <c r="M12" s="52"/>
      <c r="N12" s="52"/>
      <c r="O12" s="52"/>
      <c r="P12" s="52">
        <v>2.016</v>
      </c>
      <c r="Q12" s="52">
        <v>1.127</v>
      </c>
      <c r="R12" s="52"/>
      <c r="S12" s="52">
        <v>2.081</v>
      </c>
      <c r="T12" s="52">
        <v>4.5590000000000002</v>
      </c>
      <c r="U12" s="52">
        <v>3.3499999999999996</v>
      </c>
      <c r="V12" s="52"/>
      <c r="W12" s="52"/>
      <c r="X12" s="52"/>
      <c r="Y12" s="52"/>
      <c r="Z12" s="53"/>
      <c r="AA12" s="54">
        <f t="shared" si="0"/>
        <v>100.89399999999999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3.9989999999999997</v>
      </c>
      <c r="D14" s="57"/>
      <c r="E14" s="57"/>
      <c r="F14" s="57"/>
      <c r="G14" s="57"/>
      <c r="H14" s="57">
        <v>6.6219999999999999</v>
      </c>
      <c r="I14" s="57">
        <v>4.5600000000000005</v>
      </c>
      <c r="J14" s="57"/>
      <c r="K14" s="57"/>
      <c r="L14" s="57"/>
      <c r="M14" s="57"/>
      <c r="N14" s="57"/>
      <c r="O14" s="57"/>
      <c r="P14" s="57">
        <v>4.5999999999999999E-2</v>
      </c>
      <c r="Q14" s="57">
        <v>0.73599999999999999</v>
      </c>
      <c r="R14" s="57">
        <v>6.1979999999999995</v>
      </c>
      <c r="S14" s="57">
        <v>2.3899999999999997</v>
      </c>
      <c r="T14" s="57">
        <v>1.855</v>
      </c>
      <c r="U14" s="57">
        <v>1.9710000000000001</v>
      </c>
      <c r="V14" s="57">
        <v>5.9789999999999992</v>
      </c>
      <c r="W14" s="57">
        <v>3.2809999999999997</v>
      </c>
      <c r="X14" s="57">
        <v>2.0529999999999999</v>
      </c>
      <c r="Y14" s="57">
        <v>1.7359999999999998</v>
      </c>
      <c r="Z14" s="58"/>
      <c r="AA14" s="59">
        <f t="shared" si="0"/>
        <v>41.425999999999988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3.9989999999999997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6.6219999999999999</v>
      </c>
      <c r="I16" s="62">
        <f t="shared" si="1"/>
        <v>92.320999999999998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2.0619999999999998</v>
      </c>
      <c r="Q16" s="62">
        <f t="shared" si="1"/>
        <v>1.863</v>
      </c>
      <c r="R16" s="62">
        <f t="shared" si="1"/>
        <v>6.1979999999999995</v>
      </c>
      <c r="S16" s="62">
        <f t="shared" si="1"/>
        <v>4.4710000000000001</v>
      </c>
      <c r="T16" s="62">
        <f t="shared" si="1"/>
        <v>6.4139999999999997</v>
      </c>
      <c r="U16" s="62">
        <f t="shared" si="1"/>
        <v>5.3209999999999997</v>
      </c>
      <c r="V16" s="62">
        <f t="shared" si="1"/>
        <v>5.9789999999999992</v>
      </c>
      <c r="W16" s="62">
        <f t="shared" si="1"/>
        <v>3.2809999999999997</v>
      </c>
      <c r="X16" s="62">
        <f t="shared" si="1"/>
        <v>2.0529999999999999</v>
      </c>
      <c r="Y16" s="62">
        <f t="shared" si="1"/>
        <v>1.7359999999999998</v>
      </c>
      <c r="Z16" s="63" t="str">
        <f t="shared" si="1"/>
        <v/>
      </c>
      <c r="AA16" s="64">
        <f>SUM(AA10:AA15)</f>
        <v>142.32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1.1000000000000001</v>
      </c>
      <c r="C19" s="72">
        <v>1.1000000000000001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1.9</v>
      </c>
      <c r="P19" s="72">
        <v>1.1000000000000001</v>
      </c>
      <c r="Q19" s="72">
        <v>1.1000000000000001</v>
      </c>
      <c r="R19" s="72">
        <v>1.1000000000000001</v>
      </c>
      <c r="S19" s="72">
        <v>1.1000000000000001</v>
      </c>
      <c r="T19" s="72">
        <v>1.1000000000000001</v>
      </c>
      <c r="U19" s="72">
        <v>1.1000000000000001</v>
      </c>
      <c r="V19" s="72">
        <v>1.1000000000000001</v>
      </c>
      <c r="W19" s="72">
        <v>1.1000000000000001</v>
      </c>
      <c r="X19" s="72">
        <v>1.1000000000000001</v>
      </c>
      <c r="Y19" s="72">
        <v>1.1000000000000001</v>
      </c>
      <c r="Z19" s="73"/>
      <c r="AA19" s="74">
        <f t="shared" ref="AA19:AA24" si="2">SUM(B19:Z19)</f>
        <v>36.000000000000007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5.0730000000000004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5.0730000000000004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>
        <v>4.3860000000000001</v>
      </c>
      <c r="N21" s="81">
        <v>4.49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8.8760000000000012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1.1000000000000001</v>
      </c>
      <c r="C25" s="88">
        <f t="shared" si="3"/>
        <v>1.1000000000000001</v>
      </c>
      <c r="D25" s="88">
        <f t="shared" si="3"/>
        <v>1.9</v>
      </c>
      <c r="E25" s="88">
        <f t="shared" si="3"/>
        <v>1.9</v>
      </c>
      <c r="F25" s="88">
        <f t="shared" si="3"/>
        <v>1.9</v>
      </c>
      <c r="G25" s="88">
        <f t="shared" si="3"/>
        <v>6.9730000000000008</v>
      </c>
      <c r="H25" s="88">
        <f t="shared" si="3"/>
        <v>1.9</v>
      </c>
      <c r="I25" s="88">
        <f t="shared" si="3"/>
        <v>1.9</v>
      </c>
      <c r="J25" s="88">
        <f t="shared" si="3"/>
        <v>1.9</v>
      </c>
      <c r="K25" s="88">
        <f t="shared" si="3"/>
        <v>1.9</v>
      </c>
      <c r="L25" s="88">
        <f t="shared" si="3"/>
        <v>1.9</v>
      </c>
      <c r="M25" s="88">
        <f t="shared" si="3"/>
        <v>6.2859999999999996</v>
      </c>
      <c r="N25" s="88">
        <f t="shared" si="3"/>
        <v>6.3900000000000006</v>
      </c>
      <c r="O25" s="88">
        <f t="shared" si="3"/>
        <v>1.9</v>
      </c>
      <c r="P25" s="88">
        <f t="shared" si="3"/>
        <v>1.1000000000000001</v>
      </c>
      <c r="Q25" s="88">
        <f t="shared" si="3"/>
        <v>1.1000000000000001</v>
      </c>
      <c r="R25" s="88">
        <f t="shared" si="3"/>
        <v>1.1000000000000001</v>
      </c>
      <c r="S25" s="88">
        <f t="shared" si="3"/>
        <v>1.1000000000000001</v>
      </c>
      <c r="T25" s="88">
        <f t="shared" si="3"/>
        <v>1.1000000000000001</v>
      </c>
      <c r="U25" s="88">
        <f t="shared" si="3"/>
        <v>1.1000000000000001</v>
      </c>
      <c r="V25" s="88">
        <f t="shared" si="3"/>
        <v>1.1000000000000001</v>
      </c>
      <c r="W25" s="88">
        <f t="shared" si="3"/>
        <v>1.1000000000000001</v>
      </c>
      <c r="X25" s="88">
        <f t="shared" si="3"/>
        <v>1.1000000000000001</v>
      </c>
      <c r="Y25" s="88">
        <f t="shared" si="3"/>
        <v>1.1000000000000001</v>
      </c>
      <c r="Z25" s="89">
        <f t="shared" si="3"/>
        <v>0</v>
      </c>
      <c r="AA25" s="90">
        <f t="shared" si="3"/>
        <v>49.949000000000012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1.1000000000000001</v>
      </c>
      <c r="C29" s="77">
        <v>5.0990000000000002</v>
      </c>
      <c r="D29" s="77">
        <v>1.9</v>
      </c>
      <c r="E29" s="77">
        <v>1.9</v>
      </c>
      <c r="F29" s="77">
        <v>1.9</v>
      </c>
      <c r="G29" s="77">
        <v>6.9729999999999999</v>
      </c>
      <c r="H29" s="77">
        <v>8.5220000000000002</v>
      </c>
      <c r="I29" s="77">
        <v>94.221000000000004</v>
      </c>
      <c r="J29" s="77">
        <v>1.9</v>
      </c>
      <c r="K29" s="77">
        <v>1.9</v>
      </c>
      <c r="L29" s="77">
        <v>1.9</v>
      </c>
      <c r="M29" s="77">
        <v>6.2859999999999996</v>
      </c>
      <c r="N29" s="77">
        <v>6.39</v>
      </c>
      <c r="O29" s="77">
        <v>1.9</v>
      </c>
      <c r="P29" s="77">
        <v>3.1619999999999999</v>
      </c>
      <c r="Q29" s="77">
        <v>2.9630000000000001</v>
      </c>
      <c r="R29" s="77">
        <v>7.298</v>
      </c>
      <c r="S29" s="77">
        <v>5.5709999999999997</v>
      </c>
      <c r="T29" s="77">
        <v>7.5140000000000002</v>
      </c>
      <c r="U29" s="77">
        <v>6.4210000000000003</v>
      </c>
      <c r="V29" s="77">
        <v>7.0789999999999997</v>
      </c>
      <c r="W29" s="77">
        <v>4.3810000000000002</v>
      </c>
      <c r="X29" s="77">
        <v>3.153</v>
      </c>
      <c r="Y29" s="77">
        <v>2.8359999999999999</v>
      </c>
      <c r="Z29" s="78"/>
      <c r="AA29" s="79">
        <f>SUM(B29:Z29)</f>
        <v>192.26900000000003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1.1000000000000001</v>
      </c>
      <c r="C31" s="62">
        <f t="shared" si="4"/>
        <v>5.0990000000000002</v>
      </c>
      <c r="D31" s="62">
        <f t="shared" si="4"/>
        <v>1.9</v>
      </c>
      <c r="E31" s="62">
        <f t="shared" si="4"/>
        <v>1.9</v>
      </c>
      <c r="F31" s="62">
        <f t="shared" si="4"/>
        <v>1.9</v>
      </c>
      <c r="G31" s="62">
        <f t="shared" si="4"/>
        <v>6.9729999999999999</v>
      </c>
      <c r="H31" s="62">
        <f t="shared" si="4"/>
        <v>8.5220000000000002</v>
      </c>
      <c r="I31" s="62">
        <f t="shared" si="4"/>
        <v>94.221000000000004</v>
      </c>
      <c r="J31" s="62">
        <f t="shared" si="4"/>
        <v>1.9</v>
      </c>
      <c r="K31" s="62">
        <f t="shared" si="4"/>
        <v>1.9</v>
      </c>
      <c r="L31" s="62">
        <f t="shared" si="4"/>
        <v>1.9</v>
      </c>
      <c r="M31" s="62">
        <f t="shared" si="4"/>
        <v>6.2859999999999996</v>
      </c>
      <c r="N31" s="62">
        <f t="shared" si="4"/>
        <v>6.39</v>
      </c>
      <c r="O31" s="62">
        <f t="shared" si="4"/>
        <v>1.9</v>
      </c>
      <c r="P31" s="62">
        <f t="shared" si="4"/>
        <v>3.1619999999999999</v>
      </c>
      <c r="Q31" s="62">
        <f t="shared" si="4"/>
        <v>2.9630000000000001</v>
      </c>
      <c r="R31" s="62">
        <f t="shared" si="4"/>
        <v>7.298</v>
      </c>
      <c r="S31" s="62">
        <f t="shared" si="4"/>
        <v>5.5709999999999997</v>
      </c>
      <c r="T31" s="62">
        <f t="shared" si="4"/>
        <v>7.5140000000000002</v>
      </c>
      <c r="U31" s="62">
        <f t="shared" si="4"/>
        <v>6.4210000000000003</v>
      </c>
      <c r="V31" s="62">
        <f t="shared" si="4"/>
        <v>7.0789999999999997</v>
      </c>
      <c r="W31" s="62">
        <f t="shared" si="4"/>
        <v>4.3810000000000002</v>
      </c>
      <c r="X31" s="62">
        <f t="shared" si="4"/>
        <v>3.153</v>
      </c>
      <c r="Y31" s="62">
        <f t="shared" si="4"/>
        <v>2.8359999999999999</v>
      </c>
      <c r="Z31" s="63">
        <f t="shared" si="4"/>
        <v>0</v>
      </c>
      <c r="AA31" s="64">
        <f t="shared" si="4"/>
        <v>192.26900000000003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99</v>
      </c>
      <c r="C38" s="99">
        <v>18.899999999999999</v>
      </c>
      <c r="D38" s="99">
        <v>31.6</v>
      </c>
      <c r="E38" s="99">
        <v>71.7</v>
      </c>
      <c r="F38" s="99">
        <v>85.3</v>
      </c>
      <c r="G38" s="99">
        <v>75.099999999999994</v>
      </c>
      <c r="H38" s="99">
        <v>33.9</v>
      </c>
      <c r="I38" s="99"/>
      <c r="J38" s="99">
        <v>75.400000000000006</v>
      </c>
      <c r="K38" s="99">
        <v>113.2</v>
      </c>
      <c r="L38" s="99">
        <v>140.9</v>
      </c>
      <c r="M38" s="99">
        <v>120.8</v>
      </c>
      <c r="N38" s="99">
        <v>49.8</v>
      </c>
      <c r="O38" s="99">
        <v>31.5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947.09999999999991</v>
      </c>
    </row>
    <row r="39" spans="1:27" ht="30" customHeight="1" thickBot="1" x14ac:dyDescent="0.25">
      <c r="A39" s="86" t="s">
        <v>45</v>
      </c>
      <c r="B39" s="87">
        <f t="shared" ref="B39:Z39" si="6">SUM(B34:B38)</f>
        <v>99</v>
      </c>
      <c r="C39" s="88">
        <f t="shared" si="6"/>
        <v>18.899999999999999</v>
      </c>
      <c r="D39" s="88">
        <f t="shared" si="6"/>
        <v>31.6</v>
      </c>
      <c r="E39" s="88">
        <f t="shared" si="6"/>
        <v>71.7</v>
      </c>
      <c r="F39" s="88">
        <f t="shared" si="6"/>
        <v>85.3</v>
      </c>
      <c r="G39" s="88">
        <f t="shared" si="6"/>
        <v>75.099999999999994</v>
      </c>
      <c r="H39" s="88">
        <f t="shared" si="6"/>
        <v>33.9</v>
      </c>
      <c r="I39" s="88">
        <f t="shared" si="6"/>
        <v>0</v>
      </c>
      <c r="J39" s="88">
        <f t="shared" si="6"/>
        <v>75.400000000000006</v>
      </c>
      <c r="K39" s="88">
        <f t="shared" si="6"/>
        <v>113.2</v>
      </c>
      <c r="L39" s="88">
        <f t="shared" si="6"/>
        <v>140.9</v>
      </c>
      <c r="M39" s="88">
        <f t="shared" si="6"/>
        <v>120.8</v>
      </c>
      <c r="N39" s="88">
        <f t="shared" si="6"/>
        <v>49.8</v>
      </c>
      <c r="O39" s="88">
        <f t="shared" si="6"/>
        <v>31.5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947.09999999999991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99</v>
      </c>
      <c r="C46" s="99">
        <v>18.899999999999999</v>
      </c>
      <c r="D46" s="99">
        <v>31.6</v>
      </c>
      <c r="E46" s="99">
        <v>71.7</v>
      </c>
      <c r="F46" s="99">
        <v>85.3</v>
      </c>
      <c r="G46" s="99">
        <v>75.099999999999994</v>
      </c>
      <c r="H46" s="99">
        <v>33.9</v>
      </c>
      <c r="I46" s="99"/>
      <c r="J46" s="99">
        <v>75.400000000000006</v>
      </c>
      <c r="K46" s="99">
        <v>113.2</v>
      </c>
      <c r="L46" s="99">
        <v>140.9</v>
      </c>
      <c r="M46" s="99">
        <v>120.8</v>
      </c>
      <c r="N46" s="99">
        <v>49.8</v>
      </c>
      <c r="O46" s="99">
        <v>31.5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947.09999999999991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99</v>
      </c>
      <c r="C48" s="88">
        <f t="shared" ref="C48:Z48" si="8">SUM(C42:C47)</f>
        <v>18.899999999999999</v>
      </c>
      <c r="D48" s="88">
        <f t="shared" si="8"/>
        <v>31.6</v>
      </c>
      <c r="E48" s="88">
        <f t="shared" si="8"/>
        <v>71.7</v>
      </c>
      <c r="F48" s="88">
        <f t="shared" si="8"/>
        <v>85.3</v>
      </c>
      <c r="G48" s="88">
        <f t="shared" si="8"/>
        <v>75.099999999999994</v>
      </c>
      <c r="H48" s="88">
        <f t="shared" si="8"/>
        <v>33.9</v>
      </c>
      <c r="I48" s="88">
        <f t="shared" si="8"/>
        <v>0</v>
      </c>
      <c r="J48" s="88">
        <f t="shared" si="8"/>
        <v>75.400000000000006</v>
      </c>
      <c r="K48" s="88">
        <f t="shared" si="8"/>
        <v>113.2</v>
      </c>
      <c r="L48" s="88">
        <f t="shared" si="8"/>
        <v>140.9</v>
      </c>
      <c r="M48" s="88">
        <f t="shared" si="8"/>
        <v>120.8</v>
      </c>
      <c r="N48" s="88">
        <f t="shared" si="8"/>
        <v>49.8</v>
      </c>
      <c r="O48" s="88">
        <f t="shared" si="8"/>
        <v>31.5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947.09999999999991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100.1</v>
      </c>
      <c r="C51" s="88">
        <f t="shared" si="10"/>
        <v>23.998999999999999</v>
      </c>
      <c r="D51" s="88">
        <f t="shared" si="10"/>
        <v>33.5</v>
      </c>
      <c r="E51" s="88">
        <f t="shared" si="10"/>
        <v>73.600000000000009</v>
      </c>
      <c r="F51" s="88">
        <f t="shared" si="10"/>
        <v>87.2</v>
      </c>
      <c r="G51" s="88">
        <f t="shared" si="10"/>
        <v>82.072999999999993</v>
      </c>
      <c r="H51" s="88">
        <f t="shared" si="10"/>
        <v>42.421999999999997</v>
      </c>
      <c r="I51" s="88">
        <f t="shared" si="10"/>
        <v>94.221000000000004</v>
      </c>
      <c r="J51" s="88">
        <f t="shared" si="10"/>
        <v>77.300000000000011</v>
      </c>
      <c r="K51" s="88">
        <f t="shared" si="10"/>
        <v>115.10000000000001</v>
      </c>
      <c r="L51" s="88">
        <f t="shared" si="10"/>
        <v>142.80000000000001</v>
      </c>
      <c r="M51" s="88">
        <f t="shared" si="10"/>
        <v>127.086</v>
      </c>
      <c r="N51" s="88">
        <f t="shared" si="10"/>
        <v>56.19</v>
      </c>
      <c r="O51" s="88">
        <f t="shared" si="10"/>
        <v>33.4</v>
      </c>
      <c r="P51" s="88">
        <f t="shared" si="10"/>
        <v>3.1619999999999999</v>
      </c>
      <c r="Q51" s="88">
        <f t="shared" si="10"/>
        <v>2.9630000000000001</v>
      </c>
      <c r="R51" s="88">
        <f t="shared" si="10"/>
        <v>7.298</v>
      </c>
      <c r="S51" s="88">
        <f t="shared" si="10"/>
        <v>5.5709999999999997</v>
      </c>
      <c r="T51" s="88">
        <f t="shared" si="10"/>
        <v>7.5139999999999993</v>
      </c>
      <c r="U51" s="88">
        <f t="shared" si="10"/>
        <v>6.4209999999999994</v>
      </c>
      <c r="V51" s="88">
        <f t="shared" si="10"/>
        <v>7.0789999999999988</v>
      </c>
      <c r="W51" s="88">
        <f t="shared" si="10"/>
        <v>4.3810000000000002</v>
      </c>
      <c r="X51" s="88">
        <f t="shared" si="10"/>
        <v>3.153</v>
      </c>
      <c r="Y51" s="88">
        <f t="shared" si="10"/>
        <v>2.8359999999999999</v>
      </c>
      <c r="Z51" s="89">
        <f t="shared" si="10"/>
        <v>0</v>
      </c>
      <c r="AA51" s="105">
        <f>SUM(B51:Z51)</f>
        <v>1139.3690000000001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99</v>
      </c>
      <c r="C4" s="18">
        <v>18.899999999999999</v>
      </c>
      <c r="D4" s="18">
        <v>31.6</v>
      </c>
      <c r="E4" s="18">
        <v>71.7</v>
      </c>
      <c r="F4" s="18">
        <v>85.3</v>
      </c>
      <c r="G4" s="18">
        <v>75.099999999999994</v>
      </c>
      <c r="H4" s="18">
        <v>33.9</v>
      </c>
      <c r="I4" s="18">
        <v>-53.7</v>
      </c>
      <c r="J4" s="18">
        <v>75.400000000000006</v>
      </c>
      <c r="K4" s="18">
        <v>113.2</v>
      </c>
      <c r="L4" s="18">
        <v>140.9</v>
      </c>
      <c r="M4" s="18">
        <v>120.8</v>
      </c>
      <c r="N4" s="18">
        <v>49.8</v>
      </c>
      <c r="O4" s="18">
        <v>31.5</v>
      </c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893.4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211.7</v>
      </c>
      <c r="C7" s="118">
        <v>205</v>
      </c>
      <c r="D7" s="118">
        <v>191.7</v>
      </c>
      <c r="E7" s="118">
        <v>181.73</v>
      </c>
      <c r="F7" s="118">
        <v>181</v>
      </c>
      <c r="G7" s="118">
        <v>183</v>
      </c>
      <c r="H7" s="118">
        <v>189.79</v>
      </c>
      <c r="I7" s="118">
        <v>188</v>
      </c>
      <c r="J7" s="118">
        <v>190.14</v>
      </c>
      <c r="K7" s="118">
        <v>200</v>
      </c>
      <c r="L7" s="118">
        <v>200</v>
      </c>
      <c r="M7" s="118">
        <v>200</v>
      </c>
      <c r="N7" s="118">
        <v>198.52</v>
      </c>
      <c r="O7" s="118">
        <v>188.5</v>
      </c>
      <c r="P7" s="118">
        <v>200</v>
      </c>
      <c r="Q7" s="118">
        <v>199</v>
      </c>
      <c r="R7" s="118">
        <v>216.33</v>
      </c>
      <c r="S7" s="118">
        <v>280.69</v>
      </c>
      <c r="T7" s="118">
        <v>292.83</v>
      </c>
      <c r="U7" s="118">
        <v>280.23</v>
      </c>
      <c r="V7" s="118">
        <v>238.5</v>
      </c>
      <c r="W7" s="118">
        <v>235.71</v>
      </c>
      <c r="X7" s="118">
        <v>215.58</v>
      </c>
      <c r="Y7" s="118">
        <v>209.25</v>
      </c>
      <c r="Z7" s="119"/>
      <c r="AA7" s="120">
        <f>IF(SUM(B7:Z7)&lt;&gt;0,AVERAGEIF(B7:Z7,"&lt;&gt;"""),"")</f>
        <v>211.54999999999998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>
        <v>53.7</v>
      </c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53.7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53.7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53.7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99</v>
      </c>
      <c r="C23" s="134">
        <v>18.899999999999999</v>
      </c>
      <c r="D23" s="134">
        <v>31.6</v>
      </c>
      <c r="E23" s="134">
        <v>71.7</v>
      </c>
      <c r="F23" s="134">
        <v>85.3</v>
      </c>
      <c r="G23" s="134">
        <v>75.099999999999994</v>
      </c>
      <c r="H23" s="134">
        <v>33.9</v>
      </c>
      <c r="I23" s="134"/>
      <c r="J23" s="134">
        <v>75.400000000000006</v>
      </c>
      <c r="K23" s="134">
        <v>113.2</v>
      </c>
      <c r="L23" s="134">
        <v>140.9</v>
      </c>
      <c r="M23" s="134">
        <v>120.8</v>
      </c>
      <c r="N23" s="134">
        <v>49.8</v>
      </c>
      <c r="O23" s="134">
        <v>31.5</v>
      </c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947.09999999999991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99</v>
      </c>
      <c r="C24" s="136">
        <f t="shared" si="3"/>
        <v>18.899999999999999</v>
      </c>
      <c r="D24" s="136">
        <f t="shared" si="3"/>
        <v>31.6</v>
      </c>
      <c r="E24" s="136">
        <f t="shared" si="3"/>
        <v>71.7</v>
      </c>
      <c r="F24" s="136">
        <f t="shared" si="3"/>
        <v>85.3</v>
      </c>
      <c r="G24" s="136">
        <f t="shared" si="3"/>
        <v>75.099999999999994</v>
      </c>
      <c r="H24" s="136">
        <f t="shared" si="3"/>
        <v>33.9</v>
      </c>
      <c r="I24" s="136">
        <f t="shared" si="3"/>
        <v>0</v>
      </c>
      <c r="J24" s="136">
        <f t="shared" si="3"/>
        <v>75.400000000000006</v>
      </c>
      <c r="K24" s="136">
        <f t="shared" si="3"/>
        <v>113.2</v>
      </c>
      <c r="L24" s="136">
        <f t="shared" si="3"/>
        <v>140.9</v>
      </c>
      <c r="M24" s="136">
        <f t="shared" si="3"/>
        <v>120.8</v>
      </c>
      <c r="N24" s="136">
        <f t="shared" si="3"/>
        <v>49.8</v>
      </c>
      <c r="O24" s="136">
        <f t="shared" si="3"/>
        <v>31.5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947.09999999999991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2022-01-22T21:19:47Z</dcterms:created>
  <dcterms:modified xsi:type="dcterms:W3CDTF">2022-01-22T21:19:48Z</dcterms:modified>
</cp:coreProperties>
</file>