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<sst xmlns="http://schemas.openxmlformats.org/spreadsheetml/2006/main" count="117" uniqueCount="53">
  <si>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21/01/2022 23:24:35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</si>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</sst>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8</c:v>
                </c:pt>
                <c:pt idx="10">
                  <c:v>20</c:v>
                </c:pt>
                <c:pt idx="11">
                  <c:v>15</c:v>
                </c:pt>
                <c:pt idx="12">
                  <c:v>12.141</c:v>
                </c:pt>
                <c:pt idx="13">
                  <c:v>42.212000000000003</c:v>
                </c:pt>
                <c:pt idx="14">
                  <c:v>30</c:v>
                </c:pt>
                <c:pt idx="15">
                  <c:v>24.626000000000001</c:v>
                </c:pt>
                <c:pt idx="16">
                  <c:v>4.1280000000000001</c:v>
                </c:pt>
                <c:pt idx="17">
                  <c:v>28.48</c:v>
                </c:pt>
                <c:pt idx="18">
                  <c:v>49</c:v>
                </c:pt>
                <c:pt idx="19">
                  <c:v>26.527999999999999</c:v>
                </c:pt>
                <c:pt idx="20">
                  <c:v>94.405000000000001</c:v>
                </c:pt>
                <c:pt idx="21">
                  <c:v>18.893000000000001</c:v>
                </c:pt>
                <c:pt idx="22">
                  <c:v>12</c:v>
                </c:pt>
                <c:pt idx="23">
                  <c:v>3.2320000000000002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6.4</c:v>
                </c:pt>
                <c:pt idx="4">
                  <c:v>7.3</c:v>
                </c:pt>
                <c:pt idx="5">
                  <c:v>18</c:v>
                </c:pt>
                <c:pt idx="6">
                  <c:v>23.5</c:v>
                </c:pt>
                <c:pt idx="7">
                  <c:v>27.5</c:v>
                </c:pt>
                <c:pt idx="8">
                  <c:v>8.6999999999999993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153.065</c:v>
                </c:pt>
                <c:pt idx="1">
                  <c:v>160.733</c:v>
                </c:pt>
                <c:pt idx="2">
                  <c:v>36.685000000000002</c:v>
                </c:pt>
                <c:pt idx="3">
                  <c:v>5.4550000000000001</c:v>
                </c:pt>
                <c:pt idx="4">
                  <c:v>4.0619999999999994</c:v>
                </c:pt>
                <c:pt idx="5">
                  <c:v>1.7810000000000001</c:v>
                </c:pt>
                <c:pt idx="9">
                  <c:v>46.024999999999999</c:v>
                </c:pt>
                <c:pt idx="10">
                  <c:v>55.284000000000006</c:v>
                </c:pt>
                <c:pt idx="11">
                  <c:v>43.813000000000002</c:v>
                </c:pt>
                <c:pt idx="12">
                  <c:v>43.841000000000001</c:v>
                </c:pt>
                <c:pt idx="13">
                  <c:v>11.734999999999999</c:v>
                </c:pt>
                <c:pt idx="14">
                  <c:v>10.508000000000001</c:v>
                </c:pt>
                <c:pt idx="15">
                  <c:v>18.481000000000002</c:v>
                </c:pt>
                <c:pt idx="16">
                  <c:v>3.9470000000000001</c:v>
                </c:pt>
                <c:pt idx="17">
                  <c:v>12.692</c:v>
                </c:pt>
                <c:pt idx="18">
                  <c:v>22.115000000000002</c:v>
                </c:pt>
                <c:pt idx="19">
                  <c:v>7.6890000000000001</c:v>
                </c:pt>
                <c:pt idx="20">
                  <c:v>12.113999999999999</c:v>
                </c:pt>
                <c:pt idx="21">
                  <c:v>5.774</c:v>
                </c:pt>
                <c:pt idx="22">
                  <c:v>11.733000000000001</c:v>
                </c:pt>
                <c:pt idx="23">
                  <c:v>2.9219999999999997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2299608"/>
        <c:axId val="1423000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159.38</c:v>
                </c:pt>
                <c:pt idx="1">
                  <c:v>166.22800000000004</c:v>
                </c:pt>
                <c:pt idx="2">
                  <c:v>42.132999999999996</c:v>
                </c:pt>
                <c:pt idx="3">
                  <c:v>17.335000000000001</c:v>
                </c:pt>
                <c:pt idx="4">
                  <c:v>16.363000000000003</c:v>
                </c:pt>
                <c:pt idx="5">
                  <c:v>24.86</c:v>
                </c:pt>
                <c:pt idx="6">
                  <c:v>29.535000000000004</c:v>
                </c:pt>
                <c:pt idx="7">
                  <c:v>33.157000000000004</c:v>
                </c:pt>
                <c:pt idx="8">
                  <c:v>16.673999999999999</c:v>
                </c:pt>
                <c:pt idx="9">
                  <c:v>62.753</c:v>
                </c:pt>
                <c:pt idx="10">
                  <c:v>81.611999999999995</c:v>
                </c:pt>
                <c:pt idx="11">
                  <c:v>65.649000000000001</c:v>
                </c:pt>
                <c:pt idx="12">
                  <c:v>56.003</c:v>
                </c:pt>
                <c:pt idx="13">
                  <c:v>53.971999999999994</c:v>
                </c:pt>
                <c:pt idx="14">
                  <c:v>40.504999999999995</c:v>
                </c:pt>
                <c:pt idx="15">
                  <c:v>43.112000000000002</c:v>
                </c:pt>
                <c:pt idx="16">
                  <c:v>9.0949999999999989</c:v>
                </c:pt>
                <c:pt idx="17">
                  <c:v>42.691999999999993</c:v>
                </c:pt>
                <c:pt idx="18">
                  <c:v>72.225999999999999</c:v>
                </c:pt>
                <c:pt idx="19">
                  <c:v>51.187999999999995</c:v>
                </c:pt>
                <c:pt idx="20">
                  <c:v>106.54199999999999</c:v>
                </c:pt>
                <c:pt idx="21">
                  <c:v>24.694999999999997</c:v>
                </c:pt>
                <c:pt idx="22">
                  <c:v>23.738999999999997</c:v>
                </c:pt>
                <c:pt idx="23">
                  <c:v>6.1540000000000008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299608"/>
        <c:axId val="1423000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203.4</c:v>
                </c:pt>
                <c:pt idx="1">
                  <c:v>189.7</c:v>
                </c:pt>
                <c:pt idx="2">
                  <c:v>187.31</c:v>
                </c:pt>
                <c:pt idx="3">
                  <c:v>179.22</c:v>
                </c:pt>
                <c:pt idx="4">
                  <c:v>176.04</c:v>
                </c:pt>
                <c:pt idx="5">
                  <c:v>176.35</c:v>
                </c:pt>
                <c:pt idx="6">
                  <c:v>181.84</c:v>
                </c:pt>
                <c:pt idx="7">
                  <c:v>200</c:v>
                </c:pt>
                <c:pt idx="8">
                  <c:v>228.84</c:v>
                </c:pt>
                <c:pt idx="9">
                  <c:v>240</c:v>
                </c:pt>
                <c:pt idx="10">
                  <c:v>227.6</c:v>
                </c:pt>
                <c:pt idx="11">
                  <c:v>217.65</c:v>
                </c:pt>
                <c:pt idx="12">
                  <c:v>210</c:v>
                </c:pt>
                <c:pt idx="13">
                  <c:v>189.15</c:v>
                </c:pt>
                <c:pt idx="14">
                  <c:v>194.99</c:v>
                </c:pt>
                <c:pt idx="15">
                  <c:v>206.5</c:v>
                </c:pt>
                <c:pt idx="16">
                  <c:v>211.08</c:v>
                </c:pt>
                <c:pt idx="17">
                  <c:v>234.06</c:v>
                </c:pt>
                <c:pt idx="18">
                  <c:v>248.9</c:v>
                </c:pt>
                <c:pt idx="19">
                  <c:v>244.02</c:v>
                </c:pt>
                <c:pt idx="20">
                  <c:v>232.75</c:v>
                </c:pt>
                <c:pt idx="21">
                  <c:v>216</c:v>
                </c:pt>
                <c:pt idx="22">
                  <c:v>216</c:v>
                </c:pt>
                <c:pt idx="23">
                  <c:v>215.12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300784"/>
        <c:axId val="142300392"/>
      </c:lineChart>
      <c:catAx>
        <c:axId val="142299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300000"/>
        <c:crosses val="autoZero"/>
        <c:auto val="1"/>
        <c:lblAlgn val="ctr"/>
        <c:lblOffset val="100"/>
        <c:noMultiLvlLbl val="0"/>
      </c:catAx>
      <c:valAx>
        <c:axId val="14230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299608"/>
        <c:crosses val="autoZero"/>
        <c:crossBetween val="between"/>
      </c:valAx>
      <c:valAx>
        <c:axId val="142300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300784"/>
        <c:crosses val="max"/>
        <c:crossBetween val="between"/>
      </c:valAx>
      <c:catAx>
        <c:axId val="142300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2300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159.42799999999997</v>
      </c>
      <c r="C4" s="18">
        <v>166.215</v>
      </c>
      <c r="D4" s="18">
        <v>42.107999999999997</v>
      </c>
      <c r="E4" s="18">
        <v>17.297000000000001</v>
      </c>
      <c r="F4" s="18">
        <v>16.395999999999997</v>
      </c>
      <c r="G4" s="18">
        <v>24.904</v>
      </c>
      <c r="H4" s="18">
        <v>29.518000000000001</v>
      </c>
      <c r="I4" s="18">
        <v>33.198999999999998</v>
      </c>
      <c r="J4" s="18">
        <v>16.698</v>
      </c>
      <c r="K4" s="18">
        <v>62.752999999999993</v>
      </c>
      <c r="L4" s="18">
        <v>81.606999999999999</v>
      </c>
      <c r="M4" s="18">
        <v>65.693999999999988</v>
      </c>
      <c r="N4" s="18">
        <v>55.981999999999999</v>
      </c>
      <c r="O4" s="18">
        <v>53.947000000000003</v>
      </c>
      <c r="P4" s="18">
        <v>40.508000000000003</v>
      </c>
      <c r="Q4" s="18">
        <v>43.106999999999999</v>
      </c>
      <c r="R4" s="18">
        <v>9.0950000000000006</v>
      </c>
      <c r="S4" s="18">
        <v>42.692</v>
      </c>
      <c r="T4" s="18">
        <v>72.240000000000009</v>
      </c>
      <c r="U4" s="18">
        <v>51.216999999999999</v>
      </c>
      <c r="V4" s="18">
        <v>106.51900000000002</v>
      </c>
      <c r="W4" s="18">
        <v>24.667000000000002</v>
      </c>
      <c r="X4" s="18">
        <v>23.733000000000001</v>
      </c>
      <c r="Y4" s="18">
        <v>6.1539999999999999</v>
      </c>
      <c r="Z4" s="19"/>
      <c r="AA4" s="20">
        <f>SUM(B4:Z4)</f>
        <v>1245.6779999999999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203.4</v>
      </c>
      <c r="C7" s="28">
        <v>189.7</v>
      </c>
      <c r="D7" s="28">
        <v>187.31</v>
      </c>
      <c r="E7" s="28">
        <v>179.22</v>
      </c>
      <c r="F7" s="28">
        <v>176.04</v>
      </c>
      <c r="G7" s="28">
        <v>176.35</v>
      </c>
      <c r="H7" s="28">
        <v>181.84</v>
      </c>
      <c r="I7" s="28">
        <v>200</v>
      </c>
      <c r="J7" s="28">
        <v>228.84</v>
      </c>
      <c r="K7" s="28">
        <v>240</v>
      </c>
      <c r="L7" s="28">
        <v>227.6</v>
      </c>
      <c r="M7" s="28">
        <v>217.65</v>
      </c>
      <c r="N7" s="28">
        <v>210</v>
      </c>
      <c r="O7" s="28">
        <v>189.15</v>
      </c>
      <c r="P7" s="28">
        <v>194.99</v>
      </c>
      <c r="Q7" s="28">
        <v>206.5</v>
      </c>
      <c r="R7" s="28">
        <v>211.08</v>
      </c>
      <c r="S7" s="28">
        <v>234.06</v>
      </c>
      <c r="T7" s="28">
        <v>248.9</v>
      </c>
      <c r="U7" s="28">
        <v>244.02</v>
      </c>
      <c r="V7" s="28">
        <v>232.75</v>
      </c>
      <c r="W7" s="28">
        <v>216</v>
      </c>
      <c r="X7" s="28">
        <v>216</v>
      </c>
      <c r="Y7" s="28">
        <v>215.12</v>
      </c>
      <c r="Z7" s="29"/>
      <c r="AA7" s="30">
        <f>IF(SUM(B7:Z7)&lt;&gt;0,AVERAGEIF(B7:Z7,"&lt;&gt;"""),"")</f>
        <v>209.43833333333336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8</v>
      </c>
      <c r="L12" s="52">
        <v>20</v>
      </c>
      <c r="M12" s="52">
        <v>15</v>
      </c>
      <c r="N12" s="52">
        <v>12.141</v>
      </c>
      <c r="O12" s="52">
        <v>42.212000000000003</v>
      </c>
      <c r="P12" s="52">
        <v>30</v>
      </c>
      <c r="Q12" s="52">
        <v>24.626000000000001</v>
      </c>
      <c r="R12" s="52">
        <v>4.1280000000000001</v>
      </c>
      <c r="S12" s="52">
        <v>28.48</v>
      </c>
      <c r="T12" s="52">
        <v>49</v>
      </c>
      <c r="U12" s="52">
        <v>26.527999999999999</v>
      </c>
      <c r="V12" s="52">
        <v>94.405000000000001</v>
      </c>
      <c r="W12" s="52">
        <v>18.893000000000001</v>
      </c>
      <c r="X12" s="52">
        <v>12</v>
      </c>
      <c r="Y12" s="52">
        <v>3.2320000000000002</v>
      </c>
      <c r="Z12" s="53"/>
      <c r="AA12" s="54">
        <f t="shared" si="0"/>
        <v>388.64500000000004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153.065</v>
      </c>
      <c r="C14" s="57">
        <v>160.733</v>
      </c>
      <c r="D14" s="57">
        <v>36.685000000000002</v>
      </c>
      <c r="E14" s="57">
        <v>5.4550000000000001</v>
      </c>
      <c r="F14" s="57">
        <v>4.0619999999999994</v>
      </c>
      <c r="G14" s="57">
        <v>1.7810000000000001</v>
      </c>
      <c r="H14" s="57"/>
      <c r="I14" s="57"/>
      <c r="J14" s="57"/>
      <c r="K14" s="57">
        <v>46.024999999999999</v>
      </c>
      <c r="L14" s="57">
        <v>55.284000000000006</v>
      </c>
      <c r="M14" s="57">
        <v>43.813000000000002</v>
      </c>
      <c r="N14" s="57">
        <v>43.841000000000001</v>
      </c>
      <c r="O14" s="57">
        <v>11.734999999999999</v>
      </c>
      <c r="P14" s="57">
        <v>10.508000000000001</v>
      </c>
      <c r="Q14" s="57">
        <v>18.481000000000002</v>
      </c>
      <c r="R14" s="57">
        <v>3.9470000000000001</v>
      </c>
      <c r="S14" s="57">
        <v>12.692</v>
      </c>
      <c r="T14" s="57">
        <v>22.115000000000002</v>
      </c>
      <c r="U14" s="57">
        <v>7.6890000000000001</v>
      </c>
      <c r="V14" s="57">
        <v>12.113999999999999</v>
      </c>
      <c r="W14" s="57">
        <v>5.774</v>
      </c>
      <c r="X14" s="57">
        <v>11.733000000000001</v>
      </c>
      <c r="Y14" s="57">
        <v>2.9219999999999997</v>
      </c>
      <c r="Z14" s="58"/>
      <c r="AA14" s="59">
        <f t="shared" si="0"/>
        <v>670.45399999999995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153.065</v>
      </c>
      <c r="C16" s="62">
        <f t="shared" ref="C16:Z16" si="1">IF(LEN(C$2)&gt;0,SUM(C10:C15),"")</f>
        <v>160.733</v>
      </c>
      <c r="D16" s="62">
        <f t="shared" si="1"/>
        <v>36.685000000000002</v>
      </c>
      <c r="E16" s="62">
        <f t="shared" si="1"/>
        <v>5.4550000000000001</v>
      </c>
      <c r="F16" s="62">
        <f t="shared" si="1"/>
        <v>4.0619999999999994</v>
      </c>
      <c r="G16" s="62">
        <f t="shared" si="1"/>
        <v>1.7810000000000001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54.024999999999999</v>
      </c>
      <c r="L16" s="62">
        <f t="shared" si="1"/>
        <v>75.284000000000006</v>
      </c>
      <c r="M16" s="62">
        <f t="shared" si="1"/>
        <v>58.813000000000002</v>
      </c>
      <c r="N16" s="62">
        <f t="shared" si="1"/>
        <v>55.981999999999999</v>
      </c>
      <c r="O16" s="62">
        <f t="shared" si="1"/>
        <v>53.947000000000003</v>
      </c>
      <c r="P16" s="62">
        <f t="shared" si="1"/>
        <v>40.508000000000003</v>
      </c>
      <c r="Q16" s="62">
        <f t="shared" si="1"/>
        <v>43.106999999999999</v>
      </c>
      <c r="R16" s="62">
        <f t="shared" si="1"/>
        <v>8.0749999999999993</v>
      </c>
      <c r="S16" s="62">
        <f t="shared" si="1"/>
        <v>41.171999999999997</v>
      </c>
      <c r="T16" s="62">
        <f t="shared" si="1"/>
        <v>71.115000000000009</v>
      </c>
      <c r="U16" s="62">
        <f t="shared" si="1"/>
        <v>34.216999999999999</v>
      </c>
      <c r="V16" s="62">
        <f t="shared" si="1"/>
        <v>106.51900000000001</v>
      </c>
      <c r="W16" s="62">
        <f t="shared" si="1"/>
        <v>24.667000000000002</v>
      </c>
      <c r="X16" s="62">
        <f t="shared" si="1"/>
        <v>23.733000000000001</v>
      </c>
      <c r="Y16" s="62">
        <f t="shared" si="1"/>
        <v>6.1539999999999999</v>
      </c>
      <c r="Z16" s="63" t="str">
        <f t="shared" si="1"/>
        <v/>
      </c>
      <c r="AA16" s="64">
        <f>SUM(AA10:AA15)</f>
        <v>1059.0989999999999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2.3340000000000001</v>
      </c>
      <c r="C20" s="77">
        <v>2.2839999999999998</v>
      </c>
      <c r="D20" s="77">
        <v>2.2530000000000001</v>
      </c>
      <c r="E20" s="77">
        <v>2.2080000000000002</v>
      </c>
      <c r="F20" s="77">
        <v>2.1429999999999998</v>
      </c>
      <c r="G20" s="77">
        <v>2.1840000000000002</v>
      </c>
      <c r="H20" s="77">
        <v>2.431</v>
      </c>
      <c r="I20" s="77">
        <v>2.6429999999999998</v>
      </c>
      <c r="J20" s="77">
        <v>2.726</v>
      </c>
      <c r="K20" s="77">
        <v>2.7090000000000001</v>
      </c>
      <c r="L20" s="77">
        <v>2.6949999999999998</v>
      </c>
      <c r="M20" s="77">
        <v>2.6360000000000001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29.246000000000002</v>
      </c>
    </row>
    <row r="21" spans="1:27" ht="24.95" customHeight="1" x14ac:dyDescent="0.2">
      <c r="A21" s="75" t="s">
        <v>16</v>
      </c>
      <c r="B21" s="80">
        <v>4.0289999999999999</v>
      </c>
      <c r="C21" s="81">
        <v>3.198</v>
      </c>
      <c r="D21" s="81">
        <v>3.17</v>
      </c>
      <c r="E21" s="81">
        <v>3.234</v>
      </c>
      <c r="F21" s="81">
        <v>2.891</v>
      </c>
      <c r="G21" s="81">
        <v>2.9390000000000001</v>
      </c>
      <c r="H21" s="81">
        <v>3.5870000000000002</v>
      </c>
      <c r="I21" s="81">
        <v>3.056</v>
      </c>
      <c r="J21" s="81">
        <v>5.2720000000000002</v>
      </c>
      <c r="K21" s="81">
        <v>6.0190000000000001</v>
      </c>
      <c r="L21" s="81">
        <v>3.6280000000000001</v>
      </c>
      <c r="M21" s="81">
        <v>4.2450000000000001</v>
      </c>
      <c r="N21" s="81"/>
      <c r="O21" s="81"/>
      <c r="P21" s="81"/>
      <c r="Q21" s="81"/>
      <c r="R21" s="81">
        <v>1.02</v>
      </c>
      <c r="S21" s="81">
        <v>1.52</v>
      </c>
      <c r="T21" s="81">
        <v>1.125</v>
      </c>
      <c r="U21" s="81"/>
      <c r="V21" s="81"/>
      <c r="W21" s="81"/>
      <c r="X21" s="81"/>
      <c r="Y21" s="81"/>
      <c r="Z21" s="78"/>
      <c r="AA21" s="79">
        <f t="shared" si="2"/>
        <v>48.933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6.3629999999999995</v>
      </c>
      <c r="C25" s="88">
        <f t="shared" ref="C25:Z25" si="3">IF(LEN(C$2)&gt;0,SUM(C19:C24),"")</f>
        <v>5.4819999999999993</v>
      </c>
      <c r="D25" s="88">
        <f t="shared" si="3"/>
        <v>5.423</v>
      </c>
      <c r="E25" s="88">
        <f t="shared" si="3"/>
        <v>5.4420000000000002</v>
      </c>
      <c r="F25" s="88">
        <f t="shared" si="3"/>
        <v>5.0339999999999998</v>
      </c>
      <c r="G25" s="88">
        <f t="shared" si="3"/>
        <v>5.1230000000000002</v>
      </c>
      <c r="H25" s="88">
        <f t="shared" si="3"/>
        <v>6.0180000000000007</v>
      </c>
      <c r="I25" s="88">
        <f t="shared" si="3"/>
        <v>5.6989999999999998</v>
      </c>
      <c r="J25" s="88">
        <f t="shared" si="3"/>
        <v>7.9980000000000002</v>
      </c>
      <c r="K25" s="88">
        <f t="shared" si="3"/>
        <v>8.7279999999999998</v>
      </c>
      <c r="L25" s="88">
        <f t="shared" si="3"/>
        <v>6.3230000000000004</v>
      </c>
      <c r="M25" s="88">
        <f t="shared" si="3"/>
        <v>6.8810000000000002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1.02</v>
      </c>
      <c r="S25" s="88">
        <f t="shared" si="3"/>
        <v>1.52</v>
      </c>
      <c r="T25" s="88">
        <f t="shared" si="3"/>
        <v>1.125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78.179000000000002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159.428</v>
      </c>
      <c r="C29" s="77">
        <v>166.215</v>
      </c>
      <c r="D29" s="77">
        <v>42.107999999999997</v>
      </c>
      <c r="E29" s="77">
        <v>10.897</v>
      </c>
      <c r="F29" s="77">
        <v>9.0960000000000001</v>
      </c>
      <c r="G29" s="77">
        <v>6.9039999999999999</v>
      </c>
      <c r="H29" s="77">
        <v>6.0179999999999998</v>
      </c>
      <c r="I29" s="77">
        <v>5.6989999999999998</v>
      </c>
      <c r="J29" s="77">
        <v>7.9980000000000002</v>
      </c>
      <c r="K29" s="77">
        <v>62.753</v>
      </c>
      <c r="L29" s="77">
        <v>81.606999999999999</v>
      </c>
      <c r="M29" s="77">
        <v>65.694000000000003</v>
      </c>
      <c r="N29" s="77">
        <v>55.981999999999999</v>
      </c>
      <c r="O29" s="77">
        <v>53.947000000000003</v>
      </c>
      <c r="P29" s="77">
        <v>40.508000000000003</v>
      </c>
      <c r="Q29" s="77">
        <v>43.106999999999999</v>
      </c>
      <c r="R29" s="77">
        <v>9.0950000000000006</v>
      </c>
      <c r="S29" s="77">
        <v>42.692</v>
      </c>
      <c r="T29" s="77">
        <v>72.239999999999995</v>
      </c>
      <c r="U29" s="77">
        <v>34.216999999999999</v>
      </c>
      <c r="V29" s="77">
        <v>106.51900000000001</v>
      </c>
      <c r="W29" s="77">
        <v>24.667000000000002</v>
      </c>
      <c r="X29" s="77">
        <v>23.733000000000001</v>
      </c>
      <c r="Y29" s="77">
        <v>6.1539999999999999</v>
      </c>
      <c r="Z29" s="78"/>
      <c r="AA29" s="79">
        <f>SUM(B29:Z29)</f>
        <v>1137.2779999999998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159.428</v>
      </c>
      <c r="C31" s="62">
        <f t="shared" ref="C31:Z31" si="4">IF(LEN(C$2)&gt;0,SUM(C28:C30),"")</f>
        <v>166.215</v>
      </c>
      <c r="D31" s="62">
        <f t="shared" si="4"/>
        <v>42.107999999999997</v>
      </c>
      <c r="E31" s="62">
        <f t="shared" si="4"/>
        <v>10.897</v>
      </c>
      <c r="F31" s="62">
        <f t="shared" si="4"/>
        <v>9.0960000000000001</v>
      </c>
      <c r="G31" s="62">
        <f t="shared" si="4"/>
        <v>6.9039999999999999</v>
      </c>
      <c r="H31" s="62">
        <f t="shared" si="4"/>
        <v>6.0179999999999998</v>
      </c>
      <c r="I31" s="62">
        <f t="shared" si="4"/>
        <v>5.6989999999999998</v>
      </c>
      <c r="J31" s="62">
        <f t="shared" si="4"/>
        <v>7.9980000000000002</v>
      </c>
      <c r="K31" s="62">
        <f t="shared" si="4"/>
        <v>62.753</v>
      </c>
      <c r="L31" s="62">
        <f t="shared" si="4"/>
        <v>81.606999999999999</v>
      </c>
      <c r="M31" s="62">
        <f t="shared" si="4"/>
        <v>65.694000000000003</v>
      </c>
      <c r="N31" s="62">
        <f t="shared" si="4"/>
        <v>55.981999999999999</v>
      </c>
      <c r="O31" s="62">
        <f t="shared" si="4"/>
        <v>53.947000000000003</v>
      </c>
      <c r="P31" s="62">
        <f t="shared" si="4"/>
        <v>40.508000000000003</v>
      </c>
      <c r="Q31" s="62">
        <f t="shared" si="4"/>
        <v>43.106999999999999</v>
      </c>
      <c r="R31" s="62">
        <f t="shared" si="4"/>
        <v>9.0950000000000006</v>
      </c>
      <c r="S31" s="62">
        <f t="shared" si="4"/>
        <v>42.692</v>
      </c>
      <c r="T31" s="62">
        <f t="shared" si="4"/>
        <v>72.239999999999995</v>
      </c>
      <c r="U31" s="62">
        <f t="shared" si="4"/>
        <v>34.216999999999999</v>
      </c>
      <c r="V31" s="62">
        <f t="shared" si="4"/>
        <v>106.51900000000001</v>
      </c>
      <c r="W31" s="62">
        <f t="shared" si="4"/>
        <v>24.667000000000002</v>
      </c>
      <c r="X31" s="62">
        <f t="shared" si="4"/>
        <v>23.733000000000001</v>
      </c>
      <c r="Y31" s="62">
        <f t="shared" si="4"/>
        <v>6.1539999999999999</v>
      </c>
      <c r="Z31" s="63" t="str">
        <f t="shared" si="4"/>
        <v/>
      </c>
      <c r="AA31" s="64">
        <f>SUM(AA28:AA30)</f>
        <v>1137.2779999999998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6.4</v>
      </c>
      <c r="F38" s="99">
        <v>7.3</v>
      </c>
      <c r="G38" s="99">
        <v>18</v>
      </c>
      <c r="H38" s="99">
        <v>23.5</v>
      </c>
      <c r="I38" s="99">
        <v>27.5</v>
      </c>
      <c r="J38" s="99">
        <v>8.6999999999999993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17</v>
      </c>
      <c r="V38" s="99"/>
      <c r="W38" s="99"/>
      <c r="X38" s="99"/>
      <c r="Y38" s="99"/>
      <c r="Z38" s="100"/>
      <c r="AA38" s="79">
        <f t="shared" si="5"/>
        <v>108.4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6.4</v>
      </c>
      <c r="F39" s="88">
        <f t="shared" si="6"/>
        <v>7.3</v>
      </c>
      <c r="G39" s="88">
        <f t="shared" si="6"/>
        <v>18</v>
      </c>
      <c r="H39" s="88">
        <f t="shared" si="6"/>
        <v>23.5</v>
      </c>
      <c r="I39" s="88">
        <f t="shared" si="6"/>
        <v>27.5</v>
      </c>
      <c r="J39" s="88">
        <f t="shared" si="6"/>
        <v>8.6999999999999993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108.4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6.4</v>
      </c>
      <c r="F46" s="99">
        <v>7.3</v>
      </c>
      <c r="G46" s="99">
        <v>18</v>
      </c>
      <c r="H46" s="99">
        <v>23.5</v>
      </c>
      <c r="I46" s="99">
        <v>27.5</v>
      </c>
      <c r="J46" s="99">
        <v>8.6999999999999993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17</v>
      </c>
      <c r="V46" s="99"/>
      <c r="W46" s="99"/>
      <c r="X46" s="99"/>
      <c r="Y46" s="99"/>
      <c r="Z46" s="100"/>
      <c r="AA46" s="79">
        <f t="shared" si="7"/>
        <v>108.4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6.4</v>
      </c>
      <c r="F48" s="88">
        <f t="shared" si="8"/>
        <v>7.3</v>
      </c>
      <c r="G48" s="88">
        <f t="shared" si="8"/>
        <v>18</v>
      </c>
      <c r="H48" s="88">
        <f t="shared" si="8"/>
        <v>23.5</v>
      </c>
      <c r="I48" s="88">
        <f t="shared" si="8"/>
        <v>27.5</v>
      </c>
      <c r="J48" s="88">
        <f t="shared" si="8"/>
        <v>8.6999999999999993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108.4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159.428</v>
      </c>
      <c r="C51" s="88">
        <f t="shared" si="10"/>
        <v>166.215</v>
      </c>
      <c r="D51" s="88">
        <f t="shared" si="10"/>
        <v>42.108000000000004</v>
      </c>
      <c r="E51" s="88">
        <f t="shared" si="10"/>
        <v>17.297000000000001</v>
      </c>
      <c r="F51" s="88">
        <f t="shared" si="10"/>
        <v>16.396000000000001</v>
      </c>
      <c r="G51" s="88">
        <f t="shared" si="10"/>
        <v>24.904</v>
      </c>
      <c r="H51" s="88">
        <f t="shared" si="10"/>
        <v>29.518000000000001</v>
      </c>
      <c r="I51" s="88">
        <f t="shared" si="10"/>
        <v>33.198999999999998</v>
      </c>
      <c r="J51" s="88">
        <f t="shared" si="10"/>
        <v>16.698</v>
      </c>
      <c r="K51" s="88">
        <f t="shared" si="10"/>
        <v>62.753</v>
      </c>
      <c r="L51" s="88">
        <f t="shared" si="10"/>
        <v>81.606999999999999</v>
      </c>
      <c r="M51" s="88">
        <f t="shared" si="10"/>
        <v>65.694000000000003</v>
      </c>
      <c r="N51" s="88">
        <f t="shared" si="10"/>
        <v>55.981999999999999</v>
      </c>
      <c r="O51" s="88">
        <f t="shared" si="10"/>
        <v>53.947000000000003</v>
      </c>
      <c r="P51" s="88">
        <f t="shared" si="10"/>
        <v>40.508000000000003</v>
      </c>
      <c r="Q51" s="88">
        <f t="shared" si="10"/>
        <v>43.106999999999999</v>
      </c>
      <c r="R51" s="88">
        <f t="shared" si="10"/>
        <v>9.0949999999999989</v>
      </c>
      <c r="S51" s="88">
        <f t="shared" si="10"/>
        <v>42.692</v>
      </c>
      <c r="T51" s="88">
        <f t="shared" si="10"/>
        <v>72.240000000000009</v>
      </c>
      <c r="U51" s="88">
        <f t="shared" si="10"/>
        <v>51.216999999999999</v>
      </c>
      <c r="V51" s="88">
        <f t="shared" si="10"/>
        <v>106.51900000000001</v>
      </c>
      <c r="W51" s="88">
        <f t="shared" si="10"/>
        <v>24.667000000000002</v>
      </c>
      <c r="X51" s="88">
        <f t="shared" si="10"/>
        <v>23.733000000000001</v>
      </c>
      <c r="Y51" s="88">
        <f t="shared" si="10"/>
        <v>6.1539999999999999</v>
      </c>
      <c r="Z51" s="89" t="str">
        <f t="shared" si="10"/>
        <v/>
      </c>
      <c r="AA51" s="105">
        <f>SUM(B51:Z51)</f>
        <v>1245.6779999999999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159.38</v>
      </c>
      <c r="C4" s="18">
        <v>166.22800000000004</v>
      </c>
      <c r="D4" s="18">
        <v>42.132999999999996</v>
      </c>
      <c r="E4" s="18">
        <v>17.335000000000001</v>
      </c>
      <c r="F4" s="18">
        <v>16.363000000000003</v>
      </c>
      <c r="G4" s="18">
        <v>24.86</v>
      </c>
      <c r="H4" s="18">
        <v>29.535000000000004</v>
      </c>
      <c r="I4" s="18">
        <v>33.157000000000004</v>
      </c>
      <c r="J4" s="18">
        <v>16.673999999999999</v>
      </c>
      <c r="K4" s="18">
        <v>62.753</v>
      </c>
      <c r="L4" s="18">
        <v>81.611999999999995</v>
      </c>
      <c r="M4" s="18">
        <v>65.649000000000001</v>
      </c>
      <c r="N4" s="18">
        <v>56.003</v>
      </c>
      <c r="O4" s="18">
        <v>53.971999999999994</v>
      </c>
      <c r="P4" s="18">
        <v>40.504999999999995</v>
      </c>
      <c r="Q4" s="18">
        <v>43.112000000000002</v>
      </c>
      <c r="R4" s="18">
        <v>9.0949999999999989</v>
      </c>
      <c r="S4" s="18">
        <v>42.691999999999993</v>
      </c>
      <c r="T4" s="18">
        <v>72.225999999999999</v>
      </c>
      <c r="U4" s="18">
        <v>51.187999999999995</v>
      </c>
      <c r="V4" s="18">
        <v>106.54199999999999</v>
      </c>
      <c r="W4" s="18">
        <v>24.694999999999997</v>
      </c>
      <c r="X4" s="18">
        <v>23.738999999999997</v>
      </c>
      <c r="Y4" s="18">
        <v>6.1540000000000008</v>
      </c>
      <c r="Z4" s="19"/>
      <c r="AA4" s="20">
        <f>SUM(B4:Z4)</f>
        <v>1245.6020000000001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203.4</v>
      </c>
      <c r="C7" s="28">
        <v>189.7</v>
      </c>
      <c r="D7" s="28">
        <v>187.31</v>
      </c>
      <c r="E7" s="28">
        <v>179.22</v>
      </c>
      <c r="F7" s="28">
        <v>176.04</v>
      </c>
      <c r="G7" s="28">
        <v>176.35</v>
      </c>
      <c r="H7" s="28">
        <v>181.84</v>
      </c>
      <c r="I7" s="28">
        <v>200</v>
      </c>
      <c r="J7" s="28">
        <v>228.84</v>
      </c>
      <c r="K7" s="28">
        <v>240</v>
      </c>
      <c r="L7" s="28">
        <v>227.6</v>
      </c>
      <c r="M7" s="28">
        <v>217.65</v>
      </c>
      <c r="N7" s="28">
        <v>210</v>
      </c>
      <c r="O7" s="28">
        <v>189.15</v>
      </c>
      <c r="P7" s="28">
        <v>194.99</v>
      </c>
      <c r="Q7" s="28">
        <v>206.5</v>
      </c>
      <c r="R7" s="28">
        <v>211.08</v>
      </c>
      <c r="S7" s="28">
        <v>234.06</v>
      </c>
      <c r="T7" s="28">
        <v>248.9</v>
      </c>
      <c r="U7" s="28">
        <v>244.02</v>
      </c>
      <c r="V7" s="28">
        <v>232.75</v>
      </c>
      <c r="W7" s="28">
        <v>216</v>
      </c>
      <c r="X7" s="28">
        <v>216</v>
      </c>
      <c r="Y7" s="28">
        <v>215.12</v>
      </c>
      <c r="Z7" s="29"/>
      <c r="AA7" s="30">
        <f>IF(SUM(B7:Z7)&lt;&gt;0,AVERAGEIF(B7:Z7,"&lt;&gt;"""),"")</f>
        <v>209.43833333333336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0.81599999999999995</v>
      </c>
      <c r="D14" s="57">
        <v>0.77500000000000002</v>
      </c>
      <c r="E14" s="57">
        <v>15.181999999999999</v>
      </c>
      <c r="F14" s="57">
        <v>13.8</v>
      </c>
      <c r="G14" s="57">
        <v>16.917000000000002</v>
      </c>
      <c r="H14" s="57">
        <v>22.919000000000004</v>
      </c>
      <c r="I14" s="57">
        <v>26.634999999999998</v>
      </c>
      <c r="J14" s="57">
        <v>11.895</v>
      </c>
      <c r="K14" s="57">
        <v>1.93</v>
      </c>
      <c r="L14" s="57"/>
      <c r="M14" s="57"/>
      <c r="N14" s="57"/>
      <c r="O14" s="57"/>
      <c r="P14" s="57"/>
      <c r="Q14" s="57"/>
      <c r="R14" s="57">
        <v>4.7869999999999999</v>
      </c>
      <c r="S14" s="57">
        <v>37.977999999999994</v>
      </c>
      <c r="T14" s="57"/>
      <c r="U14" s="57">
        <v>44.455999999999996</v>
      </c>
      <c r="V14" s="57"/>
      <c r="W14" s="57"/>
      <c r="X14" s="57"/>
      <c r="Y14" s="57">
        <v>2.2349999999999999</v>
      </c>
      <c r="Z14" s="58"/>
      <c r="AA14" s="59">
        <f t="shared" si="0"/>
        <v>200.32500000000002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0.81599999999999995</v>
      </c>
      <c r="D16" s="62">
        <f t="shared" si="1"/>
        <v>0.77500000000000002</v>
      </c>
      <c r="E16" s="62">
        <f t="shared" si="1"/>
        <v>15.181999999999999</v>
      </c>
      <c r="F16" s="62">
        <f t="shared" si="1"/>
        <v>13.8</v>
      </c>
      <c r="G16" s="62">
        <f t="shared" si="1"/>
        <v>16.917000000000002</v>
      </c>
      <c r="H16" s="62">
        <f t="shared" si="1"/>
        <v>22.919000000000004</v>
      </c>
      <c r="I16" s="62">
        <f t="shared" si="1"/>
        <v>26.634999999999998</v>
      </c>
      <c r="J16" s="62">
        <f t="shared" si="1"/>
        <v>11.895</v>
      </c>
      <c r="K16" s="62">
        <f t="shared" si="1"/>
        <v>1.93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4.7869999999999999</v>
      </c>
      <c r="S16" s="62">
        <f t="shared" si="1"/>
        <v>37.977999999999994</v>
      </c>
      <c r="T16" s="62">
        <f t="shared" si="1"/>
        <v>0</v>
      </c>
      <c r="U16" s="62">
        <f t="shared" si="1"/>
        <v>44.455999999999996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2.2349999999999999</v>
      </c>
      <c r="Z16" s="63" t="str">
        <f t="shared" si="1"/>
        <v/>
      </c>
      <c r="AA16" s="64">
        <f>SUM(AA10:AA15)</f>
        <v>200.32500000000002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1.9</v>
      </c>
      <c r="D19" s="72">
        <v>1.8</v>
      </c>
      <c r="E19" s="72">
        <v>1.8</v>
      </c>
      <c r="F19" s="72">
        <v>1.8</v>
      </c>
      <c r="G19" s="72">
        <v>1.8</v>
      </c>
      <c r="H19" s="72">
        <v>1.8</v>
      </c>
      <c r="I19" s="72">
        <v>1.8</v>
      </c>
      <c r="J19" s="72">
        <v>1.8</v>
      </c>
      <c r="K19" s="72">
        <v>1.8</v>
      </c>
      <c r="L19" s="72">
        <v>1.8</v>
      </c>
      <c r="M19" s="72">
        <v>1.8</v>
      </c>
      <c r="N19" s="72">
        <v>1.8</v>
      </c>
      <c r="O19" s="72">
        <v>1.8</v>
      </c>
      <c r="P19" s="72">
        <v>0.7</v>
      </c>
      <c r="Q19" s="72">
        <v>0.7</v>
      </c>
      <c r="R19" s="72">
        <v>0.7</v>
      </c>
      <c r="S19" s="72">
        <v>0.7</v>
      </c>
      <c r="T19" s="72">
        <v>0.7</v>
      </c>
      <c r="U19" s="72">
        <v>0.7</v>
      </c>
      <c r="V19" s="72">
        <v>0.7</v>
      </c>
      <c r="W19" s="72">
        <v>0.7</v>
      </c>
      <c r="X19" s="72">
        <v>0.7</v>
      </c>
      <c r="Y19" s="72">
        <v>0.7</v>
      </c>
      <c r="Z19" s="73"/>
      <c r="AA19" s="74">
        <f t="shared" ref="AA19:AA24" si="2">SUM(B19:Z19)</f>
        <v>32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0.48</v>
      </c>
      <c r="C21" s="81">
        <v>0.71199999999999997</v>
      </c>
      <c r="D21" s="81">
        <v>1.6579999999999999</v>
      </c>
      <c r="E21" s="81">
        <v>0.35299999999999998</v>
      </c>
      <c r="F21" s="81">
        <v>0.76300000000000001</v>
      </c>
      <c r="G21" s="81">
        <v>6.1429999999999989</v>
      </c>
      <c r="H21" s="81">
        <v>4.8159999999999998</v>
      </c>
      <c r="I21" s="81">
        <v>4.7220000000000004</v>
      </c>
      <c r="J21" s="81">
        <v>2.9790000000000001</v>
      </c>
      <c r="K21" s="81">
        <v>4.5230000000000006</v>
      </c>
      <c r="L21" s="81">
        <v>8.5120000000000005</v>
      </c>
      <c r="M21" s="81">
        <v>22.649000000000001</v>
      </c>
      <c r="N21" s="81">
        <v>24.403000000000002</v>
      </c>
      <c r="O21" s="81">
        <v>10.772</v>
      </c>
      <c r="P21" s="81">
        <v>7.3049999999999997</v>
      </c>
      <c r="Q21" s="81">
        <v>5.1120000000000001</v>
      </c>
      <c r="R21" s="81">
        <v>3.6079999999999997</v>
      </c>
      <c r="S21" s="81">
        <v>4.0140000000000002</v>
      </c>
      <c r="T21" s="81">
        <v>4.726</v>
      </c>
      <c r="U21" s="81">
        <v>6.032</v>
      </c>
      <c r="V21" s="81">
        <v>3.5420000000000003</v>
      </c>
      <c r="W21" s="81">
        <v>2.2949999999999999</v>
      </c>
      <c r="X21" s="81">
        <v>3.8389999999999995</v>
      </c>
      <c r="Y21" s="81">
        <v>3.2189999999999999</v>
      </c>
      <c r="Z21" s="78"/>
      <c r="AA21" s="79">
        <f t="shared" si="2"/>
        <v>137.17699999999999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1.98</v>
      </c>
      <c r="C25" s="88">
        <f t="shared" si="3"/>
        <v>2.6120000000000001</v>
      </c>
      <c r="D25" s="88">
        <f t="shared" si="3"/>
        <v>3.4580000000000002</v>
      </c>
      <c r="E25" s="88">
        <f t="shared" si="3"/>
        <v>2.153</v>
      </c>
      <c r="F25" s="88">
        <f t="shared" si="3"/>
        <v>2.5630000000000002</v>
      </c>
      <c r="G25" s="88">
        <f t="shared" si="3"/>
        <v>7.9429999999999987</v>
      </c>
      <c r="H25" s="88">
        <f t="shared" si="3"/>
        <v>6.6159999999999997</v>
      </c>
      <c r="I25" s="88">
        <f t="shared" si="3"/>
        <v>6.5220000000000002</v>
      </c>
      <c r="J25" s="88">
        <f t="shared" si="3"/>
        <v>4.7789999999999999</v>
      </c>
      <c r="K25" s="88">
        <f t="shared" si="3"/>
        <v>6.3230000000000004</v>
      </c>
      <c r="L25" s="88">
        <f t="shared" si="3"/>
        <v>10.312000000000001</v>
      </c>
      <c r="M25" s="88">
        <f t="shared" si="3"/>
        <v>24.449000000000002</v>
      </c>
      <c r="N25" s="88">
        <f t="shared" si="3"/>
        <v>26.203000000000003</v>
      </c>
      <c r="O25" s="88">
        <f t="shared" si="3"/>
        <v>12.572000000000001</v>
      </c>
      <c r="P25" s="88">
        <f t="shared" si="3"/>
        <v>8.004999999999999</v>
      </c>
      <c r="Q25" s="88">
        <f t="shared" si="3"/>
        <v>5.8120000000000003</v>
      </c>
      <c r="R25" s="88">
        <f t="shared" si="3"/>
        <v>4.3079999999999998</v>
      </c>
      <c r="S25" s="88">
        <f t="shared" si="3"/>
        <v>4.7140000000000004</v>
      </c>
      <c r="T25" s="88">
        <f t="shared" si="3"/>
        <v>5.4260000000000002</v>
      </c>
      <c r="U25" s="88">
        <f t="shared" si="3"/>
        <v>6.7320000000000002</v>
      </c>
      <c r="V25" s="88">
        <f t="shared" si="3"/>
        <v>4.242</v>
      </c>
      <c r="W25" s="88">
        <f t="shared" si="3"/>
        <v>2.9950000000000001</v>
      </c>
      <c r="X25" s="88">
        <f t="shared" si="3"/>
        <v>4.5389999999999997</v>
      </c>
      <c r="Y25" s="88">
        <f t="shared" si="3"/>
        <v>3.9189999999999996</v>
      </c>
      <c r="Z25" s="89">
        <f t="shared" si="3"/>
        <v>0</v>
      </c>
      <c r="AA25" s="90">
        <f t="shared" si="3"/>
        <v>169.17699999999999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1.98</v>
      </c>
      <c r="C29" s="77">
        <v>3.4279999999999999</v>
      </c>
      <c r="D29" s="77">
        <v>4.2329999999999997</v>
      </c>
      <c r="E29" s="77">
        <v>17.335000000000001</v>
      </c>
      <c r="F29" s="77">
        <v>16.363</v>
      </c>
      <c r="G29" s="77">
        <v>24.86</v>
      </c>
      <c r="H29" s="77">
        <v>29.535</v>
      </c>
      <c r="I29" s="77">
        <v>33.156999999999996</v>
      </c>
      <c r="J29" s="77">
        <v>16.673999999999999</v>
      </c>
      <c r="K29" s="77">
        <v>8.2530000000000001</v>
      </c>
      <c r="L29" s="77">
        <v>10.311999999999999</v>
      </c>
      <c r="M29" s="77">
        <v>24.449000000000002</v>
      </c>
      <c r="N29" s="77">
        <v>26.202999999999999</v>
      </c>
      <c r="O29" s="77">
        <v>12.571999999999999</v>
      </c>
      <c r="P29" s="77">
        <v>8.0050000000000008</v>
      </c>
      <c r="Q29" s="77">
        <v>5.8120000000000003</v>
      </c>
      <c r="R29" s="77">
        <v>9.0950000000000006</v>
      </c>
      <c r="S29" s="77">
        <v>42.692</v>
      </c>
      <c r="T29" s="77">
        <v>5.4260000000000002</v>
      </c>
      <c r="U29" s="77">
        <v>51.188000000000002</v>
      </c>
      <c r="V29" s="77">
        <v>4.242</v>
      </c>
      <c r="W29" s="77">
        <v>2.9950000000000001</v>
      </c>
      <c r="X29" s="77">
        <v>4.5389999999999997</v>
      </c>
      <c r="Y29" s="77">
        <v>6.1539999999999999</v>
      </c>
      <c r="Z29" s="78"/>
      <c r="AA29" s="79">
        <f>SUM(B29:Z29)</f>
        <v>369.50200000000001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1.98</v>
      </c>
      <c r="C31" s="62">
        <f t="shared" si="4"/>
        <v>3.4279999999999999</v>
      </c>
      <c r="D31" s="62">
        <f t="shared" si="4"/>
        <v>4.2329999999999997</v>
      </c>
      <c r="E31" s="62">
        <f t="shared" si="4"/>
        <v>17.335000000000001</v>
      </c>
      <c r="F31" s="62">
        <f t="shared" si="4"/>
        <v>16.363</v>
      </c>
      <c r="G31" s="62">
        <f t="shared" si="4"/>
        <v>24.86</v>
      </c>
      <c r="H31" s="62">
        <f t="shared" si="4"/>
        <v>29.535</v>
      </c>
      <c r="I31" s="62">
        <f t="shared" si="4"/>
        <v>33.156999999999996</v>
      </c>
      <c r="J31" s="62">
        <f t="shared" si="4"/>
        <v>16.673999999999999</v>
      </c>
      <c r="K31" s="62">
        <f t="shared" si="4"/>
        <v>8.2530000000000001</v>
      </c>
      <c r="L31" s="62">
        <f t="shared" si="4"/>
        <v>10.311999999999999</v>
      </c>
      <c r="M31" s="62">
        <f t="shared" si="4"/>
        <v>24.449000000000002</v>
      </c>
      <c r="N31" s="62">
        <f t="shared" si="4"/>
        <v>26.202999999999999</v>
      </c>
      <c r="O31" s="62">
        <f t="shared" si="4"/>
        <v>12.571999999999999</v>
      </c>
      <c r="P31" s="62">
        <f t="shared" si="4"/>
        <v>8.0050000000000008</v>
      </c>
      <c r="Q31" s="62">
        <f t="shared" si="4"/>
        <v>5.8120000000000003</v>
      </c>
      <c r="R31" s="62">
        <f t="shared" si="4"/>
        <v>9.0950000000000006</v>
      </c>
      <c r="S31" s="62">
        <f t="shared" si="4"/>
        <v>42.692</v>
      </c>
      <c r="T31" s="62">
        <f t="shared" si="4"/>
        <v>5.4260000000000002</v>
      </c>
      <c r="U31" s="62">
        <f t="shared" si="4"/>
        <v>51.188000000000002</v>
      </c>
      <c r="V31" s="62">
        <f t="shared" si="4"/>
        <v>4.242</v>
      </c>
      <c r="W31" s="62">
        <f t="shared" si="4"/>
        <v>2.9950000000000001</v>
      </c>
      <c r="X31" s="62">
        <f t="shared" si="4"/>
        <v>4.5389999999999997</v>
      </c>
      <c r="Y31" s="62">
        <f t="shared" si="4"/>
        <v>6.1539999999999999</v>
      </c>
      <c r="Z31" s="63">
        <f t="shared" si="4"/>
        <v>0</v>
      </c>
      <c r="AA31" s="64">
        <f t="shared" si="4"/>
        <v>369.50200000000001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157.4</v>
      </c>
      <c r="C38" s="99">
        <v>162.80000000000001</v>
      </c>
      <c r="D38" s="99">
        <v>37.9</v>
      </c>
      <c r="E38" s="99"/>
      <c r="F38" s="99"/>
      <c r="G38" s="99"/>
      <c r="H38" s="99"/>
      <c r="I38" s="99"/>
      <c r="J38" s="99"/>
      <c r="K38" s="99">
        <v>54.5</v>
      </c>
      <c r="L38" s="99">
        <v>71.3</v>
      </c>
      <c r="M38" s="99">
        <v>41.2</v>
      </c>
      <c r="N38" s="99">
        <v>29.8</v>
      </c>
      <c r="O38" s="99">
        <v>41.4</v>
      </c>
      <c r="P38" s="99">
        <v>32.5</v>
      </c>
      <c r="Q38" s="99">
        <v>37.299999999999997</v>
      </c>
      <c r="R38" s="99"/>
      <c r="S38" s="99"/>
      <c r="T38" s="99">
        <v>66.8</v>
      </c>
      <c r="U38" s="99"/>
      <c r="V38" s="99">
        <v>102.3</v>
      </c>
      <c r="W38" s="99">
        <v>21.7</v>
      </c>
      <c r="X38" s="99">
        <v>19.2</v>
      </c>
      <c r="Y38" s="99"/>
      <c r="Z38" s="100"/>
      <c r="AA38" s="79">
        <f t="shared" si="5"/>
        <v>876.09999999999991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157.4</v>
      </c>
      <c r="C39" s="88">
        <f t="shared" si="6"/>
        <v>162.80000000000001</v>
      </c>
      <c r="D39" s="88">
        <f t="shared" si="6"/>
        <v>37.9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54.5</v>
      </c>
      <c r="L39" s="88">
        <f t="shared" si="6"/>
        <v>71.3</v>
      </c>
      <c r="M39" s="88">
        <f t="shared" si="6"/>
        <v>41.2</v>
      </c>
      <c r="N39" s="88">
        <f t="shared" si="6"/>
        <v>29.8</v>
      </c>
      <c r="O39" s="88">
        <f t="shared" si="6"/>
        <v>41.4</v>
      </c>
      <c r="P39" s="88">
        <f t="shared" si="6"/>
        <v>32.5</v>
      </c>
      <c r="Q39" s="88">
        <f t="shared" si="6"/>
        <v>37.299999999999997</v>
      </c>
      <c r="R39" s="88">
        <f t="shared" si="6"/>
        <v>0</v>
      </c>
      <c r="S39" s="88">
        <f t="shared" si="6"/>
        <v>0</v>
      </c>
      <c r="T39" s="88">
        <f t="shared" si="6"/>
        <v>66.8</v>
      </c>
      <c r="U39" s="88">
        <f t="shared" si="6"/>
        <v>0</v>
      </c>
      <c r="V39" s="88">
        <f t="shared" si="6"/>
        <v>102.3</v>
      </c>
      <c r="W39" s="88">
        <f t="shared" si="6"/>
        <v>21.7</v>
      </c>
      <c r="X39" s="88">
        <f t="shared" si="6"/>
        <v>19.2</v>
      </c>
      <c r="Y39" s="88">
        <f t="shared" si="6"/>
        <v>0</v>
      </c>
      <c r="Z39" s="89">
        <f t="shared" si="6"/>
        <v>0</v>
      </c>
      <c r="AA39" s="90">
        <f t="shared" si="5"/>
        <v>876.09999999999991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157.4</v>
      </c>
      <c r="C46" s="99">
        <v>162.80000000000001</v>
      </c>
      <c r="D46" s="99">
        <v>37.9</v>
      </c>
      <c r="E46" s="99"/>
      <c r="F46" s="99"/>
      <c r="G46" s="99"/>
      <c r="H46" s="99"/>
      <c r="I46" s="99"/>
      <c r="J46" s="99"/>
      <c r="K46" s="99">
        <v>54.5</v>
      </c>
      <c r="L46" s="99">
        <v>71.3</v>
      </c>
      <c r="M46" s="99">
        <v>41.2</v>
      </c>
      <c r="N46" s="99">
        <v>29.8</v>
      </c>
      <c r="O46" s="99">
        <v>41.4</v>
      </c>
      <c r="P46" s="99">
        <v>32.5</v>
      </c>
      <c r="Q46" s="99">
        <v>37.299999999999997</v>
      </c>
      <c r="R46" s="99"/>
      <c r="S46" s="99"/>
      <c r="T46" s="99">
        <v>66.8</v>
      </c>
      <c r="U46" s="99"/>
      <c r="V46" s="99">
        <v>102.3</v>
      </c>
      <c r="W46" s="99">
        <v>21.7</v>
      </c>
      <c r="X46" s="99">
        <v>19.2</v>
      </c>
      <c r="Y46" s="99"/>
      <c r="Z46" s="100"/>
      <c r="AA46" s="79">
        <f t="shared" si="7"/>
        <v>876.09999999999991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157.4</v>
      </c>
      <c r="C48" s="88">
        <f t="shared" ref="C48:Z48" si="8">SUM(C42:C47)</f>
        <v>162.80000000000001</v>
      </c>
      <c r="D48" s="88">
        <f t="shared" si="8"/>
        <v>37.9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54.5</v>
      </c>
      <c r="L48" s="88">
        <f t="shared" si="8"/>
        <v>71.3</v>
      </c>
      <c r="M48" s="88">
        <f t="shared" si="8"/>
        <v>41.2</v>
      </c>
      <c r="N48" s="88">
        <f t="shared" si="8"/>
        <v>29.8</v>
      </c>
      <c r="O48" s="88">
        <f t="shared" si="8"/>
        <v>41.4</v>
      </c>
      <c r="P48" s="88">
        <f t="shared" si="8"/>
        <v>32.5</v>
      </c>
      <c r="Q48" s="88">
        <f t="shared" si="8"/>
        <v>37.299999999999997</v>
      </c>
      <c r="R48" s="88">
        <f t="shared" si="8"/>
        <v>0</v>
      </c>
      <c r="S48" s="88">
        <f t="shared" si="8"/>
        <v>0</v>
      </c>
      <c r="T48" s="88">
        <f t="shared" si="8"/>
        <v>66.8</v>
      </c>
      <c r="U48" s="88">
        <f t="shared" si="8"/>
        <v>0</v>
      </c>
      <c r="V48" s="88">
        <f t="shared" si="8"/>
        <v>102.3</v>
      </c>
      <c r="W48" s="88">
        <f t="shared" si="8"/>
        <v>21.7</v>
      </c>
      <c r="X48" s="88">
        <f t="shared" si="8"/>
        <v>19.2</v>
      </c>
      <c r="Y48" s="88">
        <f t="shared" si="8"/>
        <v>0</v>
      </c>
      <c r="Z48" s="89">
        <f t="shared" si="8"/>
        <v>0</v>
      </c>
      <c r="AA48" s="90">
        <f t="shared" si="7"/>
        <v>876.09999999999991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159.38</v>
      </c>
      <c r="C51" s="88">
        <f t="shared" si="10"/>
        <v>166.22800000000001</v>
      </c>
      <c r="D51" s="88">
        <f t="shared" si="10"/>
        <v>42.132999999999996</v>
      </c>
      <c r="E51" s="88">
        <f t="shared" si="10"/>
        <v>17.334999999999997</v>
      </c>
      <c r="F51" s="88">
        <f t="shared" si="10"/>
        <v>16.363</v>
      </c>
      <c r="G51" s="88">
        <f t="shared" si="10"/>
        <v>24.86</v>
      </c>
      <c r="H51" s="88">
        <f t="shared" si="10"/>
        <v>29.535000000000004</v>
      </c>
      <c r="I51" s="88">
        <f t="shared" si="10"/>
        <v>33.156999999999996</v>
      </c>
      <c r="J51" s="88">
        <f t="shared" si="10"/>
        <v>16.673999999999999</v>
      </c>
      <c r="K51" s="88">
        <f t="shared" si="10"/>
        <v>62.753</v>
      </c>
      <c r="L51" s="88">
        <f t="shared" si="10"/>
        <v>81.611999999999995</v>
      </c>
      <c r="M51" s="88">
        <f t="shared" si="10"/>
        <v>65.649000000000001</v>
      </c>
      <c r="N51" s="88">
        <f t="shared" si="10"/>
        <v>56.003</v>
      </c>
      <c r="O51" s="88">
        <f t="shared" si="10"/>
        <v>53.972000000000001</v>
      </c>
      <c r="P51" s="88">
        <f t="shared" si="10"/>
        <v>40.504999999999995</v>
      </c>
      <c r="Q51" s="88">
        <f t="shared" si="10"/>
        <v>43.111999999999995</v>
      </c>
      <c r="R51" s="88">
        <f t="shared" si="10"/>
        <v>9.0949999999999989</v>
      </c>
      <c r="S51" s="88">
        <f t="shared" si="10"/>
        <v>42.691999999999993</v>
      </c>
      <c r="T51" s="88">
        <f t="shared" si="10"/>
        <v>72.225999999999999</v>
      </c>
      <c r="U51" s="88">
        <f t="shared" si="10"/>
        <v>51.187999999999995</v>
      </c>
      <c r="V51" s="88">
        <f t="shared" si="10"/>
        <v>106.542</v>
      </c>
      <c r="W51" s="88">
        <f t="shared" si="10"/>
        <v>24.695</v>
      </c>
      <c r="X51" s="88">
        <f t="shared" si="10"/>
        <v>23.738999999999997</v>
      </c>
      <c r="Y51" s="88">
        <f t="shared" si="10"/>
        <v>6.1539999999999999</v>
      </c>
      <c r="Z51" s="89">
        <f t="shared" si="10"/>
        <v>0</v>
      </c>
      <c r="AA51" s="105">
        <f>SUM(B51:Z51)</f>
        <v>1245.6020000000001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2" sqref="I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157.4</v>
      </c>
      <c r="C4" s="18">
        <v>162.80000000000001</v>
      </c>
      <c r="D4" s="18">
        <v>37.9</v>
      </c>
      <c r="E4" s="18">
        <v>-6.4</v>
      </c>
      <c r="F4" s="18">
        <v>-7.3</v>
      </c>
      <c r="G4" s="18">
        <v>-18</v>
      </c>
      <c r="H4" s="18">
        <v>-23.5</v>
      </c>
      <c r="I4" s="18">
        <v>-27.5</v>
      </c>
      <c r="J4" s="18">
        <v>-8.6999999999999993</v>
      </c>
      <c r="K4" s="18">
        <v>54.5</v>
      </c>
      <c r="L4" s="18">
        <v>71.3</v>
      </c>
      <c r="M4" s="18">
        <v>41.2</v>
      </c>
      <c r="N4" s="18">
        <v>29.8</v>
      </c>
      <c r="O4" s="18">
        <v>41.4</v>
      </c>
      <c r="P4" s="18">
        <v>32.5</v>
      </c>
      <c r="Q4" s="18">
        <v>37.299999999999997</v>
      </c>
      <c r="R4" s="18"/>
      <c r="S4" s="18"/>
      <c r="T4" s="18">
        <v>66.8</v>
      </c>
      <c r="U4" s="18">
        <v>-17</v>
      </c>
      <c r="V4" s="18">
        <v>102.3</v>
      </c>
      <c r="W4" s="18">
        <v>21.7</v>
      </c>
      <c r="X4" s="18">
        <v>19.2</v>
      </c>
      <c r="Y4" s="18"/>
      <c r="Z4" s="19"/>
      <c r="AA4" s="112">
        <f>SUM(B4:Z4)</f>
        <v>767.7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203.4</v>
      </c>
      <c r="C7" s="118">
        <v>189.7</v>
      </c>
      <c r="D7" s="118">
        <v>187.31</v>
      </c>
      <c r="E7" s="118">
        <v>179.22</v>
      </c>
      <c r="F7" s="118">
        <v>176.04</v>
      </c>
      <c r="G7" s="118">
        <v>176.35</v>
      </c>
      <c r="H7" s="118">
        <v>181.84</v>
      </c>
      <c r="I7" s="118">
        <v>200</v>
      </c>
      <c r="J7" s="118">
        <v>228.84</v>
      </c>
      <c r="K7" s="118">
        <v>240</v>
      </c>
      <c r="L7" s="118">
        <v>227.6</v>
      </c>
      <c r="M7" s="118">
        <v>217.65</v>
      </c>
      <c r="N7" s="118">
        <v>210</v>
      </c>
      <c r="O7" s="118">
        <v>189.15</v>
      </c>
      <c r="P7" s="118">
        <v>194.99</v>
      </c>
      <c r="Q7" s="118">
        <v>206.5</v>
      </c>
      <c r="R7" s="118">
        <v>211.08</v>
      </c>
      <c r="S7" s="118">
        <v>234.06</v>
      </c>
      <c r="T7" s="118">
        <v>248.9</v>
      </c>
      <c r="U7" s="118">
        <v>244.02</v>
      </c>
      <c r="V7" s="118">
        <v>232.75</v>
      </c>
      <c r="W7" s="118">
        <v>216</v>
      </c>
      <c r="X7" s="118">
        <v>216</v>
      </c>
      <c r="Y7" s="118">
        <v>215.12</v>
      </c>
      <c r="Z7" s="119"/>
      <c r="AA7" s="120">
        <f>IF(SUM(B7:Z7)&lt;&gt;0,AVERAGEIF(B7:Z7,"&lt;&gt;"""),"")</f>
        <v>209.43833333333336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6.4</v>
      </c>
      <c r="F15" s="134">
        <v>7.3</v>
      </c>
      <c r="G15" s="134">
        <v>18</v>
      </c>
      <c r="H15" s="134">
        <v>23.5</v>
      </c>
      <c r="I15" s="134">
        <v>27.5</v>
      </c>
      <c r="J15" s="134">
        <v>8.6999999999999993</v>
      </c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17</v>
      </c>
      <c r="V15" s="134"/>
      <c r="W15" s="134"/>
      <c r="X15" s="134"/>
      <c r="Y15" s="134"/>
      <c r="Z15" s="132"/>
      <c r="AA15" s="133">
        <f t="shared" si="0"/>
        <v>108.4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6.4</v>
      </c>
      <c r="F16" s="136">
        <f t="shared" si="1"/>
        <v>7.3</v>
      </c>
      <c r="G16" s="136">
        <f t="shared" si="1"/>
        <v>18</v>
      </c>
      <c r="H16" s="136">
        <f t="shared" si="1"/>
        <v>23.5</v>
      </c>
      <c r="I16" s="136">
        <f t="shared" si="1"/>
        <v>27.5</v>
      </c>
      <c r="J16" s="136">
        <f t="shared" si="1"/>
        <v>8.6999999999999993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17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108.4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157.4</v>
      </c>
      <c r="C23" s="134">
        <v>162.80000000000001</v>
      </c>
      <c r="D23" s="134">
        <v>37.9</v>
      </c>
      <c r="E23" s="134"/>
      <c r="F23" s="134"/>
      <c r="G23" s="134"/>
      <c r="H23" s="134"/>
      <c r="I23" s="134"/>
      <c r="J23" s="134"/>
      <c r="K23" s="134">
        <v>54.5</v>
      </c>
      <c r="L23" s="134">
        <v>71.3</v>
      </c>
      <c r="M23" s="134">
        <v>41.2</v>
      </c>
      <c r="N23" s="134">
        <v>29.8</v>
      </c>
      <c r="O23" s="134">
        <v>41.4</v>
      </c>
      <c r="P23" s="134">
        <v>32.5</v>
      </c>
      <c r="Q23" s="134">
        <v>37.299999999999997</v>
      </c>
      <c r="R23" s="134"/>
      <c r="S23" s="134"/>
      <c r="T23" s="134">
        <v>66.8</v>
      </c>
      <c r="U23" s="134"/>
      <c r="V23" s="134">
        <v>102.3</v>
      </c>
      <c r="W23" s="134">
        <v>21.7</v>
      </c>
      <c r="X23" s="134">
        <v>19.2</v>
      </c>
      <c r="Y23" s="134"/>
      <c r="Z23" s="132"/>
      <c r="AA23" s="133">
        <f t="shared" si="2"/>
        <v>876.09999999999991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157.4</v>
      </c>
      <c r="C24" s="136">
        <f t="shared" si="3"/>
        <v>162.80000000000001</v>
      </c>
      <c r="D24" s="136">
        <f t="shared" si="3"/>
        <v>37.9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54.5</v>
      </c>
      <c r="L24" s="136">
        <f t="shared" si="3"/>
        <v>71.3</v>
      </c>
      <c r="M24" s="136">
        <f t="shared" si="3"/>
        <v>41.2</v>
      </c>
      <c r="N24" s="136">
        <f t="shared" si="3"/>
        <v>29.8</v>
      </c>
      <c r="O24" s="136">
        <f t="shared" si="3"/>
        <v>41.4</v>
      </c>
      <c r="P24" s="136">
        <f t="shared" si="3"/>
        <v>32.5</v>
      </c>
      <c r="Q24" s="136">
        <f t="shared" si="3"/>
        <v>37.299999999999997</v>
      </c>
      <c r="R24" s="136">
        <f t="shared" si="3"/>
        <v>0</v>
      </c>
      <c r="S24" s="136">
        <f t="shared" si="3"/>
        <v>0</v>
      </c>
      <c r="T24" s="136">
        <f t="shared" si="3"/>
        <v>66.8</v>
      </c>
      <c r="U24" s="136">
        <f t="shared" si="3"/>
        <v>0</v>
      </c>
      <c r="V24" s="136">
        <f t="shared" si="3"/>
        <v>102.3</v>
      </c>
      <c r="W24" s="136">
        <f t="shared" si="3"/>
        <v>21.7</v>
      </c>
      <c r="X24" s="136">
        <f t="shared" si="3"/>
        <v>19.2</v>
      </c>
      <c r="Y24" s="136">
        <f t="shared" si="3"/>
        <v>0</v>
      </c>
      <c r="Z24" s="137" t="str">
        <f t="shared" si="3"/>
        <v/>
      </c>
      <c r="AA24" s="90">
        <f t="shared" si="2"/>
        <v>876.09999999999991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2022-01-21T21:24:35Z</dcterms:created>
  <dcterms:modified xsi:type="dcterms:W3CDTF">2022-01-21T21:24:36Z</dcterms:modified>
</cp:coreProperties>
</file>